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2"/>
  <workbookPr hidePivotFieldList="1" defaultThemeVersion="166925"/>
  <mc:AlternateContent xmlns:mc="http://schemas.openxmlformats.org/markup-compatibility/2006">
    <mc:Choice Requires="x15">
      <x15ac:absPath xmlns:x15ac="http://schemas.microsoft.com/office/spreadsheetml/2010/11/ac" url="C:\Users\secrerisacsj\Downloads\Matrices de riesgos 2025 ok\Misionales\"/>
    </mc:Choice>
  </mc:AlternateContent>
  <xr:revisionPtr revIDLastSave="0" documentId="8_{2B659726-7010-4357-AF23-01FEEFEF411D}" xr6:coauthVersionLast="47" xr6:coauthVersionMax="47" xr10:uidLastSave="{00000000-0000-0000-0000-000000000000}"/>
  <bookViews>
    <workbookView xWindow="0" yWindow="0" windowWidth="28800" windowHeight="11025" tabRatio="898" firstSheet="11" activeTab="11" xr2:uid="{00000000-000D-0000-FFFF-FFFF00000000}"/>
  </bookViews>
  <sheets>
    <sheet name="1- Presentación " sheetId="40" r:id="rId1"/>
    <sheet name="Conceptos 37001" sheetId="37" r:id="rId2"/>
    <sheet name="2- Análisis de Contexto " sheetId="41" r:id="rId3"/>
    <sheet name="3- Estrategias" sheetId="42"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Trimestre I" sheetId="18" r:id="rId11"/>
    <sheet name="Seguimiento Trimestre II" sheetId="43" r:id="rId12"/>
  </sheets>
  <externalReferences>
    <externalReference r:id="rId13"/>
    <externalReference r:id="rId14"/>
    <externalReference r:id="rId15"/>
    <externalReference r:id="rId16"/>
  </externalReferences>
  <definedNames>
    <definedName name="_xlnm.Print_Area" localSheetId="2">'2- Análisis de Contexto '!$A$1:$F$91</definedName>
    <definedName name="_xlnm.Print_Area" localSheetId="3">'3- Estrategias'!$A$1:$G$9</definedName>
    <definedName name="_xlnm.Print_Area" localSheetId="5">'5- Identificación de Riesgos'!$A$1:$N$39</definedName>
    <definedName name="_xlnm.Print_Area" localSheetId="6">'6- Valoración Controles'!$A$1:$V$39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 localSheetId="0">#REF!</definedName>
    <definedName name="GEST" localSheetId="2">#REF!</definedName>
    <definedName name="GEST" localSheetId="3">[2]GESTION!#REF!</definedName>
    <definedName name="GEST">[3]GESTION!#REF!</definedName>
    <definedName name="INV" localSheetId="0">#REF!</definedName>
    <definedName name="INV" localSheetId="2">#REF!</definedName>
    <definedName name="INV" localSheetId="3">[2]INVERSION!#REF!</definedName>
    <definedName name="INV">[3]INVERSION!#REF!</definedName>
    <definedName name="INV_GEST" localSheetId="0">#REF!</definedName>
    <definedName name="INV_GEST" localSheetId="2">#REF!</definedName>
    <definedName name="INV_GEST" localSheetId="3">#REF!</definedName>
    <definedName name="INV_GEST">#REF!</definedName>
    <definedName name="m">#REF!</definedName>
    <definedName name="Posibilidad" localSheetId="0">[4]Hoja2!$H$3:$H$7</definedName>
    <definedName name="Posibilidad" localSheetId="2">[4]Hoja2!$H$3:$H$7</definedName>
    <definedName name="Posibilidad" localSheetId="3">[4]Hoja2!$H$3:$H$7</definedName>
    <definedName name="Posibilidad">[4]Hoja2!$H$3:$H$7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0" i="43" l="1"/>
  <c r="E60" i="43"/>
  <c r="D60" i="43"/>
  <c r="C60" i="43"/>
  <c r="B60" i="43"/>
  <c r="A60" i="43"/>
  <c r="F50" i="43"/>
  <c r="E50" i="43"/>
  <c r="D50" i="43"/>
  <c r="C50" i="43"/>
  <c r="B50" i="43"/>
  <c r="A50" i="43"/>
  <c r="F40" i="43"/>
  <c r="E40" i="43"/>
  <c r="D40" i="43"/>
  <c r="C40" i="43"/>
  <c r="B40" i="43"/>
  <c r="A40" i="43"/>
  <c r="F30" i="43"/>
  <c r="E30" i="43"/>
  <c r="D30" i="43"/>
  <c r="C30" i="43"/>
  <c r="B30" i="43"/>
  <c r="A30" i="43"/>
  <c r="F20" i="43"/>
  <c r="E20" i="43"/>
  <c r="D20" i="43"/>
  <c r="C20" i="43"/>
  <c r="B20" i="43"/>
  <c r="A20" i="43"/>
  <c r="F10" i="43"/>
  <c r="E10" i="43"/>
  <c r="D10" i="43"/>
  <c r="C10" i="43"/>
  <c r="B10" i="43"/>
  <c r="A10" i="43"/>
  <c r="A20" i="29"/>
  <c r="B20" i="29"/>
  <c r="C20" i="29"/>
  <c r="A30" i="29"/>
  <c r="B30" i="29"/>
  <c r="B30" i="18" s="1"/>
  <c r="C30" i="29"/>
  <c r="C30" i="18" s="1"/>
  <c r="A40" i="29"/>
  <c r="A40" i="18" s="1"/>
  <c r="B40" i="29"/>
  <c r="B40" i="18" s="1"/>
  <c r="C40" i="29"/>
  <c r="J33" i="28"/>
  <c r="J31" i="28"/>
  <c r="J30" i="28"/>
  <c r="J24" i="28"/>
  <c r="A30" i="18"/>
  <c r="L60" i="29"/>
  <c r="L40" i="29"/>
  <c r="L50" i="29"/>
  <c r="L20" i="29"/>
  <c r="L30" i="29"/>
  <c r="A60" i="29"/>
  <c r="A60" i="18" s="1"/>
  <c r="B60" i="29"/>
  <c r="B60" i="18" s="1"/>
  <c r="C60" i="29"/>
  <c r="C60" i="18" s="1"/>
  <c r="C40" i="18"/>
  <c r="A50" i="29"/>
  <c r="A50" i="18" s="1"/>
  <c r="B50" i="29"/>
  <c r="B50" i="18" s="1"/>
  <c r="C50" i="29"/>
  <c r="C50" i="18" s="1"/>
  <c r="A20" i="18"/>
  <c r="B20" i="18"/>
  <c r="C20" i="18"/>
  <c r="C53" i="28"/>
  <c r="C54" i="28"/>
  <c r="R11" i="28"/>
  <c r="R20" i="28"/>
  <c r="R21" i="28"/>
  <c r="R22" i="28"/>
  <c r="R23" i="28"/>
  <c r="R24" i="28"/>
  <c r="R25" i="28"/>
  <c r="R26" i="28"/>
  <c r="R27" i="28"/>
  <c r="R28" i="28"/>
  <c r="R29" i="28"/>
  <c r="R30" i="28"/>
  <c r="R31" i="28"/>
  <c r="R32" i="28"/>
  <c r="R33" i="28"/>
  <c r="R34" i="28"/>
  <c r="R35" i="28"/>
  <c r="R36" i="28"/>
  <c r="R37" i="28"/>
  <c r="R38" i="28"/>
  <c r="R39" i="28"/>
  <c r="R40" i="28"/>
  <c r="R41" i="28"/>
  <c r="R42" i="28"/>
  <c r="R43" i="28"/>
  <c r="R44" i="28"/>
  <c r="R45" i="28"/>
  <c r="R46" i="28"/>
  <c r="R47" i="28"/>
  <c r="R48" i="28"/>
  <c r="R49" i="28"/>
  <c r="R50" i="28"/>
  <c r="R51" i="28"/>
  <c r="R52" i="28"/>
  <c r="R53" i="28"/>
  <c r="R54" i="28"/>
  <c r="R55" i="28"/>
  <c r="R56" i="28"/>
  <c r="R57" i="28"/>
  <c r="R58" i="28"/>
  <c r="R59" i="28"/>
  <c r="R60" i="28"/>
  <c r="R61" i="28"/>
  <c r="R62" i="28"/>
  <c r="R63" i="28"/>
  <c r="R64" i="28"/>
  <c r="R65" i="28"/>
  <c r="R66" i="28"/>
  <c r="R67" i="28"/>
  <c r="R68" i="28"/>
  <c r="R69" i="28"/>
  <c r="L12" i="28"/>
  <c r="L13" i="28"/>
  <c r="L14" i="28"/>
  <c r="L15" i="28"/>
  <c r="L16" i="28"/>
  <c r="L17" i="28"/>
  <c r="L18" i="28"/>
  <c r="L19" i="28"/>
  <c r="L20" i="28"/>
  <c r="L21" i="28"/>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J40" i="28"/>
  <c r="J41" i="28"/>
  <c r="J42" i="28"/>
  <c r="J50" i="28"/>
  <c r="J60" i="28"/>
  <c r="J20" i="28"/>
  <c r="J21" i="28"/>
  <c r="C55" i="28"/>
  <c r="C56" i="28"/>
  <c r="C57" i="28"/>
  <c r="C58" i="28"/>
  <c r="C59" i="28"/>
  <c r="C60" i="28"/>
  <c r="C61" i="28"/>
  <c r="C62" i="28"/>
  <c r="C63" i="28"/>
  <c r="C64" i="28"/>
  <c r="C65" i="28"/>
  <c r="C66" i="28"/>
  <c r="C67" i="28"/>
  <c r="C68" i="28"/>
  <c r="C69" i="28"/>
  <c r="C44" i="28"/>
  <c r="C45" i="28"/>
  <c r="C46" i="28"/>
  <c r="C47" i="28"/>
  <c r="C48" i="28"/>
  <c r="C49" i="28"/>
  <c r="C50" i="28"/>
  <c r="C51" i="28"/>
  <c r="C52" i="28"/>
  <c r="C24" i="28"/>
  <c r="C25" i="28"/>
  <c r="C26" i="28"/>
  <c r="C27" i="28"/>
  <c r="C28" i="28"/>
  <c r="C29" i="28"/>
  <c r="C30" i="28"/>
  <c r="C31" i="28"/>
  <c r="C32" i="28"/>
  <c r="C33" i="28"/>
  <c r="C34" i="28"/>
  <c r="C35" i="28"/>
  <c r="C36" i="28"/>
  <c r="C37" i="28"/>
  <c r="C38" i="28"/>
  <c r="C39" i="28"/>
  <c r="C40" i="28"/>
  <c r="C41" i="28"/>
  <c r="C42" i="28"/>
  <c r="C43" i="28"/>
  <c r="A60" i="28"/>
  <c r="B60" i="28"/>
  <c r="A50" i="28"/>
  <c r="B50" i="28"/>
  <c r="A40" i="28"/>
  <c r="B40" i="28"/>
  <c r="K20" i="28" l="1"/>
  <c r="S60" i="28"/>
  <c r="K60" i="28"/>
  <c r="L49" i="27" l="1"/>
  <c r="K49" i="27" s="1"/>
  <c r="L48" i="27"/>
  <c r="K48" i="27" s="1"/>
  <c r="L47" i="27"/>
  <c r="K47" i="27" s="1"/>
  <c r="L46" i="27"/>
  <c r="K46" i="27" s="1"/>
  <c r="L45" i="27"/>
  <c r="K45" i="27" s="1"/>
  <c r="L44" i="27"/>
  <c r="K44" i="27" s="1"/>
  <c r="L43" i="27"/>
  <c r="K43" i="27" s="1"/>
  <c r="L42" i="27"/>
  <c r="K42" i="27" s="1"/>
  <c r="L41" i="27"/>
  <c r="K41" i="27" s="1"/>
  <c r="L40" i="27"/>
  <c r="G40" i="27"/>
  <c r="H40" i="27" s="1"/>
  <c r="F40" i="29" s="1"/>
  <c r="M40" i="27" l="1"/>
  <c r="K40" i="27"/>
  <c r="C14" i="28"/>
  <c r="S20" i="28"/>
  <c r="C20" i="28"/>
  <c r="C21" i="28"/>
  <c r="C22" i="28"/>
  <c r="C23" i="28"/>
  <c r="A20" i="28"/>
  <c r="B20" i="28"/>
  <c r="L29" i="27"/>
  <c r="K29" i="27" s="1"/>
  <c r="L28" i="27"/>
  <c r="K28" i="27" s="1"/>
  <c r="L27" i="27"/>
  <c r="K27" i="27" s="1"/>
  <c r="L26" i="27"/>
  <c r="K26" i="27" s="1"/>
  <c r="L25" i="27"/>
  <c r="K25" i="27" s="1"/>
  <c r="L24" i="27"/>
  <c r="K24" i="27" s="1"/>
  <c r="L23" i="27"/>
  <c r="K23" i="27" s="1"/>
  <c r="L22" i="27"/>
  <c r="K22" i="27" s="1"/>
  <c r="L21" i="27"/>
  <c r="K21" i="27" s="1"/>
  <c r="L20" i="27"/>
  <c r="K20" i="27" s="1"/>
  <c r="G20" i="27"/>
  <c r="H20" i="27" s="1"/>
  <c r="C11" i="28"/>
  <c r="C12" i="28"/>
  <c r="C13" i="28"/>
  <c r="C15" i="28"/>
  <c r="C16" i="28"/>
  <c r="F20" i="29" l="1"/>
  <c r="T20" i="28"/>
  <c r="G40" i="29"/>
  <c r="J20" i="29"/>
  <c r="D20" i="18" s="1"/>
  <c r="O40" i="27"/>
  <c r="N40" i="27"/>
  <c r="H40" i="29" s="1"/>
  <c r="M20" i="27"/>
  <c r="U20" i="28" s="1"/>
  <c r="E60" i="29"/>
  <c r="E61" i="29"/>
  <c r="E62" i="29"/>
  <c r="E63" i="29"/>
  <c r="E64" i="29"/>
  <c r="E65" i="29"/>
  <c r="E66" i="29"/>
  <c r="E67" i="29"/>
  <c r="E68" i="29"/>
  <c r="E69" i="29"/>
  <c r="B30" i="28"/>
  <c r="A30" i="28"/>
  <c r="L59" i="27"/>
  <c r="K59" i="27" s="1"/>
  <c r="L58" i="27"/>
  <c r="K58" i="27" s="1"/>
  <c r="L57" i="27"/>
  <c r="K57" i="27" s="1"/>
  <c r="L56" i="27"/>
  <c r="K56" i="27" s="1"/>
  <c r="L55" i="27"/>
  <c r="K55" i="27" s="1"/>
  <c r="L54" i="27"/>
  <c r="K54" i="27" s="1"/>
  <c r="L53" i="27"/>
  <c r="K53" i="27" s="1"/>
  <c r="L52" i="27"/>
  <c r="K52" i="27" s="1"/>
  <c r="L51" i="27"/>
  <c r="K51" i="27" s="1"/>
  <c r="L50" i="27"/>
  <c r="K50" i="27" s="1"/>
  <c r="G50" i="27"/>
  <c r="V20" i="28" l="1"/>
  <c r="K20" i="29"/>
  <c r="E20" i="18" s="1"/>
  <c r="G20" i="29"/>
  <c r="H50" i="27"/>
  <c r="F50" i="29" s="1"/>
  <c r="N20" i="27"/>
  <c r="H20" i="29" s="1"/>
  <c r="O20" i="27"/>
  <c r="M50" i="27"/>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K69" i="27"/>
  <c r="L11" i="27"/>
  <c r="K11" i="27" s="1"/>
  <c r="L12" i="27"/>
  <c r="K12" i="27" s="1"/>
  <c r="L13" i="27"/>
  <c r="K13" i="27" s="1"/>
  <c r="L14" i="27"/>
  <c r="K14" i="27" s="1"/>
  <c r="L15" i="27"/>
  <c r="K15" i="27" s="1"/>
  <c r="L16" i="27"/>
  <c r="K16" i="27" s="1"/>
  <c r="L17" i="27"/>
  <c r="K17" i="27" s="1"/>
  <c r="L18" i="27"/>
  <c r="K18" i="27" s="1"/>
  <c r="L19" i="27"/>
  <c r="K19" i="27" s="1"/>
  <c r="L30" i="27"/>
  <c r="K30" i="27" s="1"/>
  <c r="L31" i="27"/>
  <c r="K31" i="27" s="1"/>
  <c r="L32" i="27"/>
  <c r="K32" i="27" s="1"/>
  <c r="L33" i="27"/>
  <c r="K33" i="27" s="1"/>
  <c r="L34" i="27"/>
  <c r="K34" i="27" s="1"/>
  <c r="L35" i="27"/>
  <c r="K35" i="27" s="1"/>
  <c r="L36" i="27"/>
  <c r="K36" i="27" s="1"/>
  <c r="L37" i="27"/>
  <c r="K37" i="27" s="1"/>
  <c r="L38" i="27"/>
  <c r="K38" i="27" s="1"/>
  <c r="L39" i="27"/>
  <c r="K39" i="27" s="1"/>
  <c r="L60" i="27"/>
  <c r="K60" i="27" s="1"/>
  <c r="L61" i="27"/>
  <c r="K61" i="27" s="1"/>
  <c r="L62" i="27"/>
  <c r="K62" i="27" s="1"/>
  <c r="L63" i="27"/>
  <c r="K63" i="27" s="1"/>
  <c r="L64" i="27"/>
  <c r="K64" i="27" s="1"/>
  <c r="L65" i="27"/>
  <c r="K65" i="27" s="1"/>
  <c r="L66" i="27"/>
  <c r="K66" i="27" s="1"/>
  <c r="L67" i="27"/>
  <c r="K67" i="27" s="1"/>
  <c r="L68" i="27"/>
  <c r="K68" i="27" s="1"/>
  <c r="G50" i="29" l="1"/>
  <c r="M20" i="29"/>
  <c r="F20" i="18" s="1"/>
  <c r="N50" i="27"/>
  <c r="H50" i="29" s="1"/>
  <c r="O50" i="27"/>
  <c r="L11" i="28"/>
  <c r="M60" i="27" l="1"/>
  <c r="U60" i="28" s="1"/>
  <c r="K60" i="29" l="1"/>
  <c r="E60" i="18" s="1"/>
  <c r="G60" i="29"/>
  <c r="G10" i="27"/>
  <c r="G30" i="27"/>
  <c r="K40" i="28" l="1"/>
  <c r="S50" i="28"/>
  <c r="S40" i="28"/>
  <c r="K30" i="28"/>
  <c r="K50" i="28"/>
  <c r="S30" i="28"/>
  <c r="U40" i="28" l="1"/>
  <c r="K40" i="29" s="1"/>
  <c r="E40" i="18" s="1"/>
  <c r="U50" i="28"/>
  <c r="K50" i="29" s="1"/>
  <c r="E50" i="18" s="1"/>
  <c r="T50" i="28"/>
  <c r="V50" i="28" s="1"/>
  <c r="M50" i="29" s="1"/>
  <c r="F50" i="18" s="1"/>
  <c r="T40" i="28"/>
  <c r="V40" i="28" s="1"/>
  <c r="M40" i="29" s="1"/>
  <c r="F40" i="18" s="1"/>
  <c r="J50" i="29" l="1"/>
  <c r="D50" i="18" s="1"/>
  <c r="J40" i="29"/>
  <c r="D40" i="18" s="1"/>
  <c r="G60" i="27"/>
  <c r="H60" i="27" s="1"/>
  <c r="T60" i="28" s="1"/>
  <c r="V60" i="28" s="1"/>
  <c r="F60" i="29" l="1"/>
  <c r="N60" i="27"/>
  <c r="H60" i="29" s="1"/>
  <c r="M60" i="29" l="1"/>
  <c r="F60" i="18" s="1"/>
  <c r="J60" i="29"/>
  <c r="D60" i="18" s="1"/>
  <c r="O60" i="27"/>
  <c r="A10" i="28" l="1"/>
  <c r="B10" i="28"/>
  <c r="I33" i="5" a="1"/>
  <c r="I33" i="5" s="1"/>
  <c r="C10" i="29" l="1"/>
  <c r="I27" i="5" a="1"/>
  <c r="I27" i="5" l="1"/>
  <c r="L10" i="28"/>
  <c r="C10" i="28"/>
  <c r="L10" i="27" l="1"/>
  <c r="K10" i="27" s="1"/>
  <c r="I21" i="5"/>
  <c r="I22" i="5"/>
  <c r="C10" i="18" l="1"/>
  <c r="M30" i="27" l="1"/>
  <c r="U30" i="28" s="1"/>
  <c r="M10" i="27"/>
  <c r="K30" i="29" l="1"/>
  <c r="E30" i="18" s="1"/>
  <c r="G30" i="29"/>
  <c r="G10" i="29"/>
  <c r="E11" i="29"/>
  <c r="E12" i="29"/>
  <c r="R10" i="28"/>
  <c r="S10" i="28" s="1"/>
  <c r="J11" i="28"/>
  <c r="J10" i="28"/>
  <c r="K10" i="28" l="1"/>
  <c r="U10" i="28"/>
  <c r="H10" i="27" l="1"/>
  <c r="H30" i="27"/>
  <c r="T30" i="28" s="1"/>
  <c r="V30" i="28" s="1"/>
  <c r="F30" i="29" l="1"/>
  <c r="N30" i="27"/>
  <c r="H30" i="29" s="1"/>
  <c r="O10" i="27"/>
  <c r="N10" i="27"/>
  <c r="H10" i="29" s="1"/>
  <c r="T10" i="28"/>
  <c r="V10" i="28" s="1"/>
  <c r="M10" i="29" s="1"/>
  <c r="O30" i="27"/>
  <c r="E10" i="29"/>
  <c r="B10" i="29"/>
  <c r="A10" i="29"/>
  <c r="M30" i="29" l="1"/>
  <c r="F30" i="18" s="1"/>
  <c r="J30" i="29"/>
  <c r="D30" i="18" s="1"/>
  <c r="B10" i="18"/>
  <c r="F10" i="18"/>
  <c r="A10" i="18"/>
  <c r="L10" i="29" l="1"/>
  <c r="K10" i="29" l="1"/>
  <c r="E10" i="18" l="1"/>
  <c r="F10" i="29" l="1"/>
  <c r="J10" i="29" l="1"/>
  <c r="D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Secretaria CSJ Risaralda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E10" authorId="1" shapeId="0" xr:uid="{4E07855A-8C45-4606-87B2-AA7434C202FB}">
      <text>
        <r>
          <rPr>
            <sz val="11"/>
            <color theme="1"/>
            <rFont val="Calibri"/>
            <family val="2"/>
            <scheme val="minor"/>
          </rPr>
          <t xml:space="preserve">Sistema Integrado Gestion Control Calidad Medio Ambiente - Seccional Pereira:
Cantidad de planes de acción e informes de revisión por la alta dirección que se presentan de manera trimestral y anual en la vigencia.
4 trimestres - Planes de acción
1 anual - Informe de revisión por la alta dirección
</t>
        </r>
      </text>
    </comment>
    <comment ref="E20" authorId="2" shapeId="0" xr:uid="{9D7D19C2-FC3F-4411-805A-AB7CBEC2EEA9}">
      <text>
        <r>
          <rPr>
            <b/>
            <sz val="9"/>
            <color indexed="81"/>
            <rFont val="Tahoma"/>
            <family val="2"/>
          </rPr>
          <t xml:space="preserve">Secretaria CSJ Risaral:
</t>
        </r>
        <r>
          <rPr>
            <sz val="9"/>
            <color indexed="81"/>
            <rFont val="Tahoma"/>
            <family val="2"/>
          </rPr>
          <t>Cantidad de proceso certificados que cuentan con Plan de Acción</t>
        </r>
      </text>
    </comment>
    <comment ref="E30" authorId="2" shapeId="0" xr:uid="{3034CDE3-5C3F-4F6A-9804-F018BB645F5F}">
      <text>
        <r>
          <rPr>
            <b/>
            <sz val="9"/>
            <color indexed="81"/>
            <rFont val="Tahoma"/>
            <family val="2"/>
          </rPr>
          <t xml:space="preserve">Secretaria CSJ Risaral:
</t>
        </r>
        <r>
          <rPr>
            <sz val="9"/>
            <color indexed="81"/>
            <rFont val="Tahoma"/>
            <family val="2"/>
          </rPr>
          <t>Cantidad de proceso certificados que cuentan con Plan de Acción</t>
        </r>
      </text>
    </comment>
    <comment ref="E40" authorId="2" shapeId="0" xr:uid="{7E2310F9-75FC-458B-9CB2-BA421036EEB2}">
      <text>
        <r>
          <rPr>
            <b/>
            <sz val="9"/>
            <color indexed="81"/>
            <rFont val="Tahoma"/>
            <family val="2"/>
          </rPr>
          <t xml:space="preserve">Secretaria CSJ Risaral:
</t>
        </r>
        <r>
          <rPr>
            <sz val="9"/>
            <color indexed="81"/>
            <rFont val="Tahoma"/>
            <family val="2"/>
          </rPr>
          <t>Cantidad de proceso certificados que cuentan con Plan de Acción</t>
        </r>
      </text>
    </comment>
    <comment ref="E50" authorId="2" shapeId="0" xr:uid="{D1F3CAA7-B069-471B-9D9E-B132686C57CE}">
      <text>
        <r>
          <rPr>
            <b/>
            <sz val="9"/>
            <color indexed="81"/>
            <rFont val="Tahoma"/>
            <family val="2"/>
          </rPr>
          <t xml:space="preserve">Secretaria CSJ Risaral:
</t>
        </r>
        <r>
          <rPr>
            <sz val="9"/>
            <color indexed="81"/>
            <rFont val="Tahoma"/>
            <family val="2"/>
          </rPr>
          <t>Cantidad de proceso certificados que cuentan con Plan de Acción</t>
        </r>
      </text>
    </comment>
    <comment ref="E60" authorId="2" shapeId="0" xr:uid="{869BB538-0CD7-4A66-BCC7-574C84D1C34D}">
      <text>
        <r>
          <rPr>
            <b/>
            <sz val="9"/>
            <color indexed="81"/>
            <rFont val="Tahoma"/>
            <family val="2"/>
          </rPr>
          <t xml:space="preserve">Secretaria CSJ Risaral:
</t>
        </r>
        <r>
          <rPr>
            <sz val="9"/>
            <color indexed="81"/>
            <rFont val="Tahoma"/>
            <family val="2"/>
          </rPr>
          <t>Cantidad de proceso certificados que cuentan con Plan de Acción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<sst xmlns="http://schemas.openxmlformats.org/spreadsheetml/2006/main" count="774" uniqueCount="486">
  <si>
    <t xml:space="preserve"> MAPA DE RIESGOS SIGCMA</t>
  </si>
  <si>
    <t>DEPENDENCIA (Unidad misional del CSJ o Unidad de la DEAJ o Seccional o CSJ en caso de despachos judiciales certificados)</t>
  </si>
  <si>
    <t>CONSEJO SECCIONAL DE LA JUDICATURA DE RISARALDA</t>
  </si>
  <si>
    <t>PROCESO (indique el tipo de proceso si es Estratégico. Misional, Apoyo, Evaluación y Mejora y especifique el nombre del proceso)</t>
  </si>
  <si>
    <t>Misionales</t>
  </si>
  <si>
    <t>GESTIÓN DE LA FORMACIÓN JUDICIAL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</si>
  <si>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</si>
  <si>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</si>
  <si>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</si>
  <si>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</si>
  <si>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</si>
  <si>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</si>
  <si>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</si>
  <si>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</si>
  <si>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</si>
  <si>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</si>
  <si>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</si>
  <si>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</si>
  <si>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</si>
  <si>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</si>
  <si>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</si>
  <si>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</si>
  <si>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</si>
  <si>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</si>
  <si>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</si>
  <si>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</si>
  <si>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</si>
  <si>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</si>
  <si>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</si>
  <si>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</si>
  <si>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</si>
  <si>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</si>
  <si>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</si>
  <si>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</si>
  <si>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</si>
  <si>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</si>
  <si>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</si>
  <si>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</si>
  <si>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</si>
  <si>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</si>
  <si>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</si>
  <si>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</si>
  <si>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</si>
  <si>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</si>
  <si>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</si>
  <si>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2025 de la Rama Judicial</t>
  </si>
  <si>
    <t>Asignación anual de presupuestos de inversión y funcionamiento por parte del Gobierno Nacional.</t>
  </si>
  <si>
    <t>No contar con el PAC oportunamente para la ejecución de proyectos de inversión</t>
  </si>
  <si>
    <t>Proyecto de Ley 295 de 2020, sentencia C475 de 2022, asigna una partida del 3% del PIB para la Rama Judicial</t>
  </si>
  <si>
    <t>Asignación inoportuna y/o insuficiente de los recursos requeridos para el desarrollo de los proyectos.</t>
  </si>
  <si>
    <t>Recortes presupuestales de partidas inicialmente apropiadas.</t>
  </si>
  <si>
    <t>Decrecimiento de la economía para la vigencia 2025, generando disminución en la asignación de recurso e inflación.</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</si>
  <si>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</si>
  <si>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</si>
  <si>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</si>
  <si>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</si>
  <si>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Visibilización de la Administración de Justicia entre los actores no formales de la justicia (Grupos y minorías Indígenas, afrocolombianos,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</si>
  <si>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</si>
  <si>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</si>
  <si>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</si>
  <si>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</si>
  <si>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</si>
  <si>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Dificultad para atención a usuarios de servicio de justicia con limitación o condiciones especiales de movilidad y comunicación</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</si>
  <si>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</si>
  <si>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</si>
  <si>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</si>
  <si>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</si>
  <si>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</si>
  <si>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</si>
  <si>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</si>
  <si>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</si>
  <si>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Nuevas herramientas para trabajo colaborativo.</t>
  </si>
  <si>
    <t xml:space="preserve">Fallas en las herramientas tecnológicas. 
</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</si>
  <si>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</si>
  <si>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</si>
  <si>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</si>
  <si>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 xml:space="preserve">
La implementación de regulaciones adicionales genera la demanda de capacitación para los empleados judiciales, incrementando así la amplitud de la formación ofrecida.</t>
  </si>
  <si>
    <t>Ambientales (emisiones y residuos, energía, catástrofes naturales, desarrollo sostenible)</t>
  </si>
  <si>
    <t>Fenómenos naturales (Inundación, quema de bosques, sismos, vendavales, epidemias y plagas)</t>
  </si>
  <si>
    <t>Normativa ambiental para el cuidado de los recursos</t>
  </si>
  <si>
    <t>Aumento de los impactos ambientales negativos por pandemias</t>
  </si>
  <si>
    <t>Cumplimiento de la normativa ambiental legal vigente que le permite a la Rama Judicial, desarrollar un compromiso con la responsabilidad social y ambiental; como adoptar prácticas más eficientes en el uso de recursos naturales, energía y materias primas.</t>
  </si>
  <si>
    <t>Emergencias ambientales externas que impacten directamente las instalaciones de la entidad</t>
  </si>
  <si>
    <t xml:space="preserve">CONTEXTO INTERNO </t>
  </si>
  <si>
    <t xml:space="preserve">DEBILIDADES  (Factores específicos)  </t>
  </si>
  <si>
    <t>FORTALEZAS(Factores específicos)</t>
  </si>
  <si>
    <t>Estratégicos (direccionamiento estratégico, planeación institucional, liderazgo, trabajo en equipo)</t>
  </si>
  <si>
    <t>Inoportunidad en la elaboración del plan de acción, matriz de riesgos y demás instrumentos del SIGCMA, con su seguimiento correspondiente en los periodos establecidos, conforme a los lineamientos emitidos desde el despacho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</si>
  <si>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</si>
  <si>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</si>
  <si>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</si>
  <si>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Trabajo en equipo</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</si>
  <si>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</si>
  <si>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</si>
  <si>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</si>
  <si>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</si>
  <si>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</si>
  <si>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</si>
  <si>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</si>
  <si>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</si>
  <si>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</si>
  <si>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</si>
  <si>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Asignación de recursos para actividades específicas para el proceso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</si>
  <si>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</si>
  <si>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</si>
  <si>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</si>
  <si>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</si>
  <si>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</si>
  <si>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</si>
  <si>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</si>
  <si>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 xml:space="preserve">Carencia o desactualización de manuales de funciones y procedimientos para los servidores Judiciales </t>
  </si>
  <si>
    <t>Fortalecimiento de los concursos de méritos para ingreso de la Rama Judicial</t>
  </si>
  <si>
    <t>Debilidad en los procesos de inducción y reinducción de los servidores judiciales</t>
  </si>
  <si>
    <t>Programación de actividades para el fortalecimiento de las competencias.</t>
  </si>
  <si>
    <t>Debilidad para el fortalecimiento de competencias propias en el desarrollo de las actividades asignadas</t>
  </si>
  <si>
    <t>Capacitación en habilidades emocionales y organización del trabajo con apoyo en la ARL.</t>
  </si>
  <si>
    <t>Insuficiencia de recurso humano y necesario para responder a la demanda de Justicia</t>
  </si>
  <si>
    <t>Incremento de los servidores Judiciales en carrera</t>
  </si>
  <si>
    <t>Insuficiencia de personal para realizar las capacitaciones en la seccional</t>
  </si>
  <si>
    <t>El desarrollo de competencia a través de procesos de sensibilización, capacitación y formación en modelo de gestión para el desarrollo de competencias de los servidores judiciales.</t>
  </si>
  <si>
    <t xml:space="preserve">Incremento de la planta de personal de la Rama Judicial Seccional Risaralda en 74 servidores a partir del año 2025, lo equivale aproximadamente al 10% de la planta. 
</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</si>
  <si>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</si>
  <si>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</si>
  <si>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</si>
  <si>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</si>
  <si>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</si>
  <si>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 xml:space="preserve">El proceso de Gestión de la formación judicial se desarrolla conforme a lo establecido en la Ley.
</t>
  </si>
  <si>
    <t>El proceso se encuentra centralizado en su gran mayoría</t>
  </si>
  <si>
    <t>Difusión oportuna de las circulares de las convocatorias.</t>
  </si>
  <si>
    <t>Retroalimentación de la evaluación realizada a los proveedores y contratistas del producto o servicio entregado</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</si>
  <si>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</si>
  <si>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</si>
  <si>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</si>
  <si>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</si>
  <si>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</si>
  <si>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</si>
  <si>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 xml:space="preserve">Recursos suficientes de equipos de computo, escáner, entre otros
</t>
  </si>
  <si>
    <t>Fallas de conectividad para la realización de las actividades propias del proceso.</t>
  </si>
  <si>
    <t>Renovación del parque tecnológico de la seccional</t>
  </si>
  <si>
    <t>Falencias en la articulación con los modelos gobernanza de Tecnologías de la Información (TI) en la entidad</t>
  </si>
  <si>
    <t>Carencia del software de gestión para el manejo integral de la información.</t>
  </si>
  <si>
    <t>Deficiencia en el mantenimiento de la pagina web de la Rama Judicial</t>
  </si>
  <si>
    <t xml:space="preserve">Documentación (actualización, coherencia, aplicabilidad) </t>
  </si>
  <si>
    <t>Debilidades en la apropiación y aplicación de tablas de retención documental</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</si>
  <si>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</si>
  <si>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</si>
  <si>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Se cuenta con herramientas para correspondencia como SIGOBius y correos electrónicos institucionales.</t>
  </si>
  <si>
    <t>Infraestructura física (suficiencia, comodidad)</t>
  </si>
  <si>
    <t>Los servidores judiciales cuentan con espacios físicos para realizar las actividades relacionadas con el proceso; buena iluminación, buena ventilación, seguridad, etc.</t>
  </si>
  <si>
    <t>Elementos de trabajo (papel, equipos, herramientas)</t>
  </si>
  <si>
    <t>Uso adecuado de los elementos de trabajo</t>
  </si>
  <si>
    <t>Comunicación Interna (canales utilizados y su efectividad, flujo de la información necesaria para el desarrollo de las actividades)</t>
  </si>
  <si>
    <t>Comunicación tardía por parte de la Escuela Judicial Rodrigo Lara Bonilla acerca de la oferta académica.</t>
  </si>
  <si>
    <t>Elaboración y seguimiento del Plan de Comunicaciones</t>
  </si>
  <si>
    <t>Inoportunidad en el reporte de asistencia a las capacitaciones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</si>
  <si>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</si>
  <si>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</si>
  <si>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</si>
  <si>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</si>
  <si>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</si>
  <si>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</si>
  <si>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La comunicación interna implementó los canales oficiales como el aplicativo SIGOBius, el correo electrónico institucional y herramientas tecnologías a través del office 365 para gestión propia del proceso.</t>
  </si>
  <si>
    <t>Ambientales</t>
  </si>
  <si>
    <t>Falta de apropiación del Plan de Gestión Ambiental que aplica para la Rama Judicial Acuerdo PSAA14-10160</t>
  </si>
  <si>
    <t>Disminución en el uso de papel, tóneres y demás elementos de oficina al implementar el uso de medios tecnológicos</t>
  </si>
  <si>
    <t>Deficiencias en la separación adecuada de residuos en la fuente </t>
  </si>
  <si>
    <t>Participación virtual y presencial es los espacios  de sensibilización ambiental, como el día y semana SIGCMA</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</si>
  <si>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</si>
  <si>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</si>
  <si>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</si>
  <si>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</si>
  <si>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</si>
  <si>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</si>
  <si>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</si>
  <si>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</si>
  <si>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</si>
  <si>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</si>
  <si>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</si>
  <si>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</si>
  <si>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</si>
  <si>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</si>
  <si>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</si>
  <si>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</si>
  <si>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</si>
  <si>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</si>
  <si>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</si>
  <si>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</si>
  <si>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</si>
  <si>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</si>
  <si>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</si>
  <si>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</si>
  <si>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</si>
  <si>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</si>
  <si>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</si>
  <si>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</si>
  <si>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</si>
  <si>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</si>
  <si>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</si>
  <si>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</si>
  <si>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</si>
  <si>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</si>
  <si>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</si>
  <si>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</si>
  <si>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</si>
  <si>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</si>
  <si>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</si>
  <si>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</si>
  <si>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</si>
  <si>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</si>
  <si>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</si>
  <si>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</si>
  <si>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</si>
  <si>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</si>
  <si>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</si>
  <si>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</si>
  <si>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</si>
  <si>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</si>
  <si>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</si>
  <si>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</si>
  <si>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</si>
  <si>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</si>
  <si>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</si>
  <si>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</si>
  <si>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</si>
  <si>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</si>
  <si>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</si>
  <si>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</si>
  <si>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</si>
  <si>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</si>
  <si>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</si>
  <si>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</si>
  <si>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</si>
  <si>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</si>
  <si>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</si>
  <si>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</si>
  <si>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</si>
  <si>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</si>
  <si>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</si>
  <si>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</si>
  <si>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</si>
  <si>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</si>
  <si>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</si>
  <si>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</si>
  <si>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</si>
  <si>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</si>
  <si>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</si>
  <si>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</si>
  <si>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</si>
  <si>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</si>
  <si>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</si>
  <si>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</si>
  <si>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</si>
  <si>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</si>
  <si>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</si>
  <si>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</si>
  <si>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</si>
  <si>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</si>
  <si>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</si>
  <si>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</si>
  <si>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</si>
  <si>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</si>
  <si>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</si>
  <si>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</si>
  <si>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</si>
  <si>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</si>
  <si>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</si>
  <si>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</si>
  <si>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</si>
  <si>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</si>
  <si>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</si>
  <si>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</si>
  <si>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</si>
  <si>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</si>
  <si>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</si>
  <si>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</si>
  <si>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</si>
  <si>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</si>
  <si>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</si>
  <si>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</si>
  <si>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</si>
  <si>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</si>
  <si>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</si>
  <si>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en la divulgación oportuna de todas las comunicaciones relacionadas con procesos de formación, capacitación y sensibilización programados e informados desde la Escuela Judicial Rodrigo Lara Bonilla</t>
  </si>
  <si>
    <t>Inoportunidad en el apoyo al Nivel Central, de realizar la divulgación y publicación de formación, capacitación y sensibilización programados e informados desde la Escuela Judicial Rodrigo Lara Bonilla</t>
  </si>
  <si>
    <t>1. Comunicaciones tardías desde la Escuela Rodrigo Lara</t>
  </si>
  <si>
    <t>Afectación de reputacion,imagén,  credibilidad, satisfacción de usuarios y PI</t>
  </si>
  <si>
    <t xml:space="preserve">De la entidad y sector justicia a nivel nacional </t>
  </si>
  <si>
    <t>2. Perdida o mal manejo de la información en la Seccional</t>
  </si>
  <si>
    <t>Afectación Económica</t>
  </si>
  <si>
    <t>Afectación al presupuesto en un valor ≥0,5%.</t>
  </si>
  <si>
    <t>Incumplimiento de las metas establecidas</t>
  </si>
  <si>
    <t>Incumplimiento del 20% de los indicadores del proceso</t>
  </si>
  <si>
    <t>Baja participación de los servidores judiciales en la oferta académica de la Escuela Judicial Rodrigo Lara Bonilla</t>
  </si>
  <si>
    <t>Escasa inscripción y bajo aprovechamiento en los cursos y programas de la oferta académica de la Escuela Judicial</t>
  </si>
  <si>
    <t>1. Falta de comunicación efectiva</t>
  </si>
  <si>
    <t xml:space="preserve">De la entidad, seccional, despachos a nivel local o municipal </t>
  </si>
  <si>
    <t>2. Contenido académico que no representa interés para el servidor judicial</t>
  </si>
  <si>
    <t>3. Carga laboral</t>
  </si>
  <si>
    <t>4. Limitaciones de acceso o disponibilidad</t>
  </si>
  <si>
    <t>5. Desconocimiento de la oferta</t>
  </si>
  <si>
    <t>No efectuar durante las visitas de organización del trabajo y general, la participación de los funcionarios en los cursos ofrecidos por la Escuela Judicial Rodrigo Lara Bonilla</t>
  </si>
  <si>
    <t>El desconocimiento del nivel de participación de los servidores judiciales durante las visitas de organización del trabajo, no permite tener el control de la capacitación ofertada por la Escuela Judicial Rodrigo Lara Bonilla</t>
  </si>
  <si>
    <t xml:space="preserve">De la entidad, seccional, despachos a nivel departamental </t>
  </si>
  <si>
    <t>2. Desconocimiento del procedimiento</t>
  </si>
  <si>
    <t>3. Desconocimiento de la oferta</t>
  </si>
  <si>
    <t xml:space="preserve">4. Carga laboral </t>
  </si>
  <si>
    <t>Recibir dádivas o beneficios a nombre propio o de terceros para presentar información favorable sobre la participación de los servidores judiciales en los programas de formación</t>
  </si>
  <si>
    <t>Recibir beneficios con el fin de garantizar la participación de los servidores judiciales en los programas de formación, al momento de las visitas de trabajo</t>
  </si>
  <si>
    <t>1. Insuficientes programas de capacitación para la toma de conciencia debido al desconocimiento de l ley antisoborno (ISO 37001:2016), Plan Anticorrupción y  de los  valores y principios propios de la entidad.</t>
  </si>
  <si>
    <t>2. Desconocimiento y no aplicación del Código de Ética y Buen Gobierno.</t>
  </si>
  <si>
    <t>3. Carencia de compromiso  y transparencia de los servidores judiciales</t>
  </si>
  <si>
    <t>Ofrecer, prometer, entregar, aceptar o solicitar una ventaja indebida para no publicar las programaciones de la Escuela Judicial Rodrigo Lara Bonilla en formación, capacitación y sensibilización</t>
  </si>
  <si>
    <t>Cuando por interés indebido, propio o de terceros, se influye en no publicar las programaciones de la EJRLB</t>
  </si>
  <si>
    <t>1. Falta de ética de los servidores públicos (Debilidades en principios y valores)</t>
  </si>
  <si>
    <t>Ofrecer, prometer, entregar, aceptar o solicitar una ventaja indebida para obtener el AVAL previo de la Escuela Judicial, para participar en actividades académicas ofertadas y desarrolladas por instituciones nacionales e internacionales.</t>
  </si>
  <si>
    <t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t>
  </si>
  <si>
    <t xml:space="preserve">PARA LOS RIESGOS DE CORRUPCIÓN POR POLÍTICA EL IMPACTO SIEMPRE SERÁ MAYOR O CATASTRÓFICO Y SU REDACCIÓN  DEBE CONSERVAR EL MODELO PROPUESTO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</si>
  <si>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</si>
  <si>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</si>
  <si>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</si>
  <si>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</si>
  <si>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</si>
  <si>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</si>
  <si>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</si>
  <si>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</si>
  <si>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</si>
  <si>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</si>
  <si>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</si>
  <si>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</si>
  <si>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</si>
  <si>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</si>
  <si>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</si>
  <si>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</si>
  <si>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</si>
  <si>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Nivel Central difunde de manera anual la oferta académica de la EJRLB y la deja disponible en la página web para el acceso e inscripción de los servidores judiciales durante toda la vigencia. A Nivel Seccional, se difunde la oferta a través del correo institucional , las pantallas informativas y los micrositios del CSJ y la DSAJ.
Como registro del control se tiene:
* Correos electrónicos de difusión
* Publicaciones en el las pantallas informativas y micrositios</t>
  </si>
  <si>
    <t>SI</t>
  </si>
  <si>
    <t>A nivel nacional se encuentra publicada la oferta académica en la página de la escuela Judicial.
Como registro del control se tiene:
* Oferta académica pública para todos los servidores judiciales https://escuelajudicial.ramajudicial.gov.co/oferta-academica</t>
  </si>
  <si>
    <t>La EJRLB tiene una oferta académica en diferentes modalidades para facilitar el acceso a la misma de todos los servidores judiciales: módulos de aprendizaje autodirigido virtualizado, formación virtual, actividades académicas presenciales, ciclos de videoconferencia, en amplios temas, no solo legales. Igualmente, desde la seccional se ha solicitado que incluyan temas de interés específico, a lo que se ha recibido respuesta positiva para la próxima vigencia. 
Como registro del control se tiene:
* Oferta académica pública para todos los servidores judiciales https://escuelajudicial.ramajudicial.gov.co/oferta-academica</t>
  </si>
  <si>
    <t xml:space="preserve">
Durante la vigencia se encuentra publicado en la página de Rama Judicial del Consejo Seccional de la Judicatura de Risaralda y la Dirección Seccional de Administración Judicial de Pereira, el Plan Anticorrupción, el acuerdo PCSJA24-12145 1 de febrero de 2024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</si>
  <si>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 todos los servidores judiciales al momento de la vinculación se les realiza la socialización del Código de Ética y Buen Gobierno.
El documentos se encuentra disponible y es de conocimiento público, a través de la página web del Consejo Seccional de la Judicatura y la Dirección Seccional de Administración Judicial de Pereira. 
Como registro del control se tiene:
* El documento publicado en el micrositio
* Cartilla laboral para la Rama Judicial </t>
  </si>
  <si>
    <t xml:space="preserve">Se tienen establecidos los controles mencionados. Adicionalmente, se solicita dar cumplimiento a la transparencia mediante la publicación de bienes, rentas y registro de conflictos de interés en el portal web de la Rama Judicial.
Como registro del control se tiene:
* El portal web de la Rama Judicial https://www.ramajudicial.gov.co/web/transparencia-activa </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</si>
  <si>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</si>
  <si>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</si>
  <si>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</si>
  <si>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</si>
  <si>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</si>
  <si>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</si>
  <si>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</si>
  <si>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</si>
  <si>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</si>
  <si>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</si>
  <si>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</si>
  <si>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</si>
  <si>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</si>
  <si>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</si>
  <si>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</si>
  <si>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</si>
  <si>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</si>
  <si>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</si>
  <si>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</si>
  <si>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</si>
  <si>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</si>
  <si>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</si>
  <si>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</si>
  <si>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</si>
  <si>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</si>
  <si>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</si>
  <si>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</si>
  <si>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</si>
  <si>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</si>
  <si>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</si>
  <si>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</si>
  <si>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</si>
  <si>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</si>
  <si>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</si>
  <si>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</si>
  <si>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</si>
  <si>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</si>
  <si>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</si>
  <si>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</si>
  <si>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</si>
  <si>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</si>
  <si>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</si>
  <si>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</si>
  <si>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</si>
  <si>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</si>
  <si>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</si>
  <si>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</si>
  <si>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</si>
  <si>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</si>
  <si>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</si>
  <si>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</si>
  <si>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</si>
  <si>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</si>
  <si>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</si>
  <si>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</si>
  <si>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</si>
  <si>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</si>
  <si>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</si>
  <si>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</si>
  <si>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</si>
  <si>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</si>
  <si>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</si>
  <si>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</si>
  <si>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</si>
  <si>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</si>
  <si>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</si>
  <si>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</si>
  <si>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</si>
  <si>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</si>
  <si>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</si>
  <si>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</si>
  <si>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</si>
  <si>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</si>
  <si>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</si>
  <si>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</si>
  <si>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</si>
  <si>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</si>
  <si>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</si>
  <si>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</si>
  <si>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</si>
  <si>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</si>
  <si>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</si>
  <si>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</si>
  <si>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</si>
  <si>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</si>
  <si>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</si>
  <si>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</si>
  <si>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</si>
  <si>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</si>
  <si>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</si>
  <si>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</si>
  <si>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</si>
  <si>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</si>
  <si>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</si>
  <si>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</si>
  <si>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</si>
  <si>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</si>
  <si>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</si>
  <si>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</si>
  <si>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</si>
  <si>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</si>
  <si>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</si>
  <si>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</si>
  <si>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</si>
  <si>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</si>
  <si>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</si>
  <si>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</si>
  <si>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</si>
  <si>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</si>
  <si>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</si>
  <si>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</si>
  <si>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</si>
  <si>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</si>
  <si>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</si>
  <si>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</si>
  <si>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</si>
  <si>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</si>
  <si>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</si>
  <si>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</si>
  <si>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</si>
  <si>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</si>
  <si>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</si>
  <si>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</si>
  <si>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</si>
  <si>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</si>
  <si>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ANÁLISIS DEL RESULTADO FINAL 
</t>
  </si>
  <si>
    <t xml:space="preserve">IMPACTO </t>
  </si>
  <si>
    <t>NIVEL</t>
  </si>
  <si>
    <t>CENTRAL</t>
  </si>
  <si>
    <t>SECCIONAL</t>
  </si>
  <si>
    <t xml:space="preserve"> INICIO
DIA/MES/AÑO</t>
  </si>
  <si>
    <t>FIN 
DIA/MES/AÑO</t>
  </si>
  <si>
    <t>* Divulgación oportuna de la oferta académica</t>
  </si>
  <si>
    <t>x</t>
  </si>
  <si>
    <t>En el primer trimestre se difunde a través del correo de comunicaciones la oferta académica allegada desde la EJRLB.
Desde la EJRLB se difunde a todos los servidores judiciales 10 ofertas de formación y capacitación académica: 
* ciclo de formación “Inteligencia Artificial en la Administración de Justicia
* Conferencia Virtual: “Fronteras, justicia y derechos: una mirada a los servicios consulares”
*“Inteligencia Artificial en la Administración de Justicia”
*videoconferencia GLORIA LARA DE ECHEVERRI: VERDAD, MEMORIA, JUSTICIA Y REPARACIÓN
*Conferencia Virtual: “1° Primera Parte - “Provisión de Cargos de conformidad a la reforma de la Ley 2430 de 2024”
* videoconferencia GLORIA LARA DE ECHEVERRI: VERDAD, MEMORIA, JUSTICIA Y REPARACIÓN
*“Conversatorio Regional de la Especialidad Civil”
*Conferencia Virtual: “POLITICA DE GESTIÓN DOCUMENTAL Y ARCHIVOS DE LA RAMA JUDICIAL ACUERDO PCSJA25-12272”.
*Conferencia Virtual: “POLITICA DE GESTIÓN DOCUMENTAL Y ARCHIVOS DE LA RAMA JUDICIAL ACUERDO PCSJA25-12272”.
*Conferencia Virtual: “Sistema de Salud de la Fuerza Pública (Segunda parte)”.</t>
  </si>
  <si>
    <t xml:space="preserve">Durante el primer trimestre se difundió a través del correo de comunicaciones la oferta académica allegada desde la EJRLB, con el fin de incentivar la participación de los servidores judiciales. Igualmente;no se materilizó ningún riesgo asociado </t>
  </si>
  <si>
    <t>Se tiene planeado realizar las visitas de organización del trabajo durante el segundo trimestre</t>
  </si>
  <si>
    <t xml:space="preserve">En el primer trimestra de la vigencia se realiza la planeación del cronograma de visitas de organización de trabajo y general; no se materializan riesgos asociados a la actividad </t>
  </si>
  <si>
    <t>* Sensibilización</t>
  </si>
  <si>
    <t xml:space="preserve"> Durante el primer trimestre el riesgo no se ha materializado, se ha sensibilizado a las partes interesadas desde pantallas informativas y se encuentra disponible el código de ética y buen gobierno en el micrositio del CSJ y la DSAJ. </t>
  </si>
  <si>
    <t xml:space="preserve">En el segundo  trimestre se difunden a través del correo de noticias de la escuela judicial la oferta académica allegada desde a todos los servidores judiciales del Distrito.  Programando y ejecutando 17 procesos de formación entre abril, mayo y junio: 
- Inteligencia artificial y la administración de justicia - 11 y 25 de abril. 
-CICLO DE CAPACITACIÓN SUBPROGRAMA DE DERECHOS HUMANOS (DDHH) Y DERECHO INTERNACIONAL HUMANITARIO (DIH) Estándares sobre desaparición Forzada -CIDH (INFORME No. 323/23 CASO 13.163) del 10 de abril.
-“Videoconferencia Derecho Agrario – Actualización Normativa 23 de abril de 2025.
-ENJUICIAMIENTO CON PERSPECTIVA DE GÉNERO Y PRINCIPIO DE IGUALDAD” 1.ª EDICIÓN. PRESENCIAL. 16 de junio al 20 de junio de 2025.
-CICLO DE VIDEOCONFERENCIA “INTERPRETACIÓN Y APLICACIÓN DE LA PROPIEDAD INTELECTUAL EN LA COMUNIDAD ANDINA Y COLOMBIA: RETOS Y AVANCES”. Subprograma de Propiedad Intelectual  - 07 de mayo de 2025.
-Videoconferencia denominada Ley 594 de 2000, Ley General de Archivos 9 de mayo de 2025.
-CONVOCATORIA NACIONAL PARA LA CONSTRUCCIÓN PARTICIPATIVA DE LA DECLARACIÓN DE PRINCIPIOS DE ÉTICA JUDICIAL DE COLOMBIA Desde el 20 de mayo al 19 de junio de 2025.
-Conferencia Virtual: “Fronteras, justicia y derechos: una mirada a los servicios consulares” 20 de mayo de 2025.
-Jornadas académicas sobre Servicios Públicos y Derechos Humanos ´Estudio de Jurisprudencia sobre Prestación de los Servicios Públicos Domiciliarios en Colombia 27 de mayo de 2025. 
- Videoconferencia: “Lenguaje claro y ética judicial” 27 de mayo de 2025. 
-VIDEOCONFERENCIA:  2° Segunda Parte  “Provisión de Cargos de conformidad a la reforma de la Ley 2430 de 2024”  Perteneciente al subprograma de formación Inducción, reinducción y gestión del despacho 29 de mayo de 2025.
- Videoconferencia Derecho Laboral – Teletrabajo en la Rama Judicial 5 de junio de 2025. 
-VIDEOCONFERENCIA:  “ESTÁNDARES EN DERECHOS HUMANOS, ENFOQUE ÉTNICO RACIAL Y DE GÉNERO (PARTE 1 y 2)  11 de junio de 2025. 
-CICLO DE CAPACITACIÓN SUBPROGRAMA DE FORMACIÓN ENFOQUE DIFERENCIAL, INTERSECCIONAL Y DE GÉNERO DIVERSIDAD DE GÉNERO 13 de junio de 2025. 
-Convocatoria a videoconferencia: Ley de Transparencia y del Derecho de Acceso a la Información Pública Nacional (Ley 1712 de 2014)  16 de junio de 2025. 
-Videoconferencia denominada “Lucha contra el racismo y protección a la igualdad de los pueblos étnicamente diferenciados”  25 de junio de 2025. 
</t>
  </si>
  <si>
    <t xml:space="preserve">Durante el segundo trimestre se difundió a través del correo de comunicaciones la oferta académica allegada desde la EJRLB, con el fin de incentivar la participación de los servidores judiciales. Igualmente;no se materilizó ningún riesgo asociado. </t>
  </si>
  <si>
    <t xml:space="preserve">En el segundo trimestre se realizaron 14 visitas de organización del trabajo a los Juzgados Civiles Municipales de Pereira y los Juzgados Administrativos de Pereira. </t>
  </si>
  <si>
    <t xml:space="preserve">Durante el segundo trimestre el riesgo no se ha materializado, se ha sensibilizado a las partes interesadas desde pantallas informativas y se encuentra disponible el código de ética y buen gobierno en el micrositio del CSJ y la DSAJ. </t>
  </si>
  <si>
    <t xml:space="preserve">Durante el segundo  trimestre el riesgo no se ha materializado, se ha sensibilizado a las partes interesadas desde pantallas informativas y se encuentra disponible el código de ética y buen gobierno en el micrositio del CSJ y la DSAJ.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</si>
</sst>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2"/>
      <color rgb="FF000000"/>
      <name val="Calibri"/>
      <family val="2"/>
      <scheme val="minor"/>
    </font>
    <font>
      <sz val="11"/>
      <color rgb="FF000000"/>
      <name val="Calibri"/>
      <family val="2"/>
      <scheme val="minor"/>
    </font>
    <font>
      <u/>
      <sz val="11"/>
      <color theme="10"/>
      <name val="Calibri"/>
      <family val="2"/>
      <scheme val="minor"/>
    </font>
    <font>
      <sz val="11"/>
      <color theme="1"/>
      <name val="Belyrium"/>
    </font>
    <font>
      <sz val="14"/>
      <color rgb="FF004D6D"/>
      <name val="Azo Sans Medium"/>
    </font>
    <font>
      <u/>
      <sz val="11"/>
      <color theme="1"/>
      <name val="Arial"/>
      <family val="2"/>
    </font>
    <font>
      <b/>
      <sz val="9"/>
      <color rgb="FF000000"/>
      <name val="Times New Roman"/>
      <family val="1"/>
    </font>
    <font>
      <b/>
      <sz val="9"/>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
      <patternFill patternType="solid">
        <fgColor rgb="FFFFFFFF"/>
        <bgColor indexed="64"/>
      </patternFill>
    </fill>
  </fills>
  <borders count="13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rgb="FF4DC0E3"/>
      </top>
      <bottom/>
      <diagonal/>
    </border>
    <border>
      <left style="thin">
        <color rgb="FF4DC0E3"/>
      </left>
      <right/>
      <top/>
      <bottom/>
      <diagonal/>
    </border>
    <border>
      <left style="thin">
        <color rgb="FF4DC0E3"/>
      </left>
      <right/>
      <top style="thin">
        <color rgb="FF4DC0E3"/>
      </top>
      <bottom/>
      <diagonal/>
    </border>
    <border>
      <left style="thin">
        <color rgb="FF4DC0E3"/>
      </left>
      <right style="thin">
        <color rgb="FF4DC0E3"/>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medium">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diagonal/>
    </border>
    <border>
      <left style="thin">
        <color indexed="64"/>
      </left>
      <right style="thin">
        <color rgb="FF4DC0E3"/>
      </right>
      <top style="thin">
        <color rgb="FF4DC0E3"/>
      </top>
      <bottom/>
      <diagonal/>
    </border>
    <border>
      <left style="thin">
        <color rgb="FF4DC0E3"/>
      </left>
      <right style="thin">
        <color indexed="64"/>
      </right>
      <top style="thin">
        <color rgb="FF4DC0E3"/>
      </top>
      <bottom/>
      <diagonal/>
    </border>
    <border>
      <left style="medium">
        <color indexed="64"/>
      </left>
      <right/>
      <top style="thin">
        <color rgb="FF4DC0E3"/>
      </top>
      <bottom/>
      <diagonal/>
    </border>
    <border>
      <left/>
      <right/>
      <top/>
      <bottom style="thin">
        <color rgb="FF4DC0E3"/>
      </bottom>
      <diagonal/>
    </border>
    <border>
      <left style="thin">
        <color rgb="FF000000"/>
      </left>
      <right style="thin">
        <color rgb="FF000000"/>
      </right>
      <top style="thin">
        <color rgb="FF000000"/>
      </top>
      <bottom style="thin">
        <color rgb="FF000000"/>
      </bottom>
      <diagonal/>
    </border>
  </borders>
  <cellStyleXfs count="7">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87" fillId="0" borderId="0" applyNumberFormat="0" applyFill="0" applyBorder="0" applyAlignment="0" applyProtection="0"/>
  </cellStyleXfs>
  <cellXfs count="58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1" fillId="3" borderId="0" xfId="0" applyFont="1" applyFill="1"/>
    <xf numFmtId="0" fontId="51" fillId="3" borderId="0" xfId="0" applyFont="1" applyFill="1"/>
    <xf numFmtId="0" fontId="62" fillId="3" borderId="0" xfId="0" applyFont="1" applyFill="1"/>
    <xf numFmtId="0" fontId="63" fillId="0" borderId="21" xfId="0" applyFont="1" applyBorder="1" applyAlignment="1">
      <alignment horizontal="justify" vertical="center" wrapText="1" readingOrder="1"/>
    </xf>
    <xf numFmtId="0" fontId="63" fillId="0" borderId="22" xfId="0" applyFont="1" applyBorder="1" applyAlignment="1">
      <alignment horizontal="justify" vertical="center" wrapText="1" readingOrder="1"/>
    </xf>
    <xf numFmtId="0" fontId="63" fillId="0" borderId="6" xfId="0" applyFont="1" applyBorder="1" applyAlignment="1">
      <alignment horizontal="left" vertical="center" wrapText="1"/>
    </xf>
    <xf numFmtId="0" fontId="64" fillId="3" borderId="0" xfId="0" applyFont="1" applyFill="1"/>
    <xf numFmtId="0" fontId="10" fillId="0" borderId="0" xfId="0" applyFont="1"/>
    <xf numFmtId="0" fontId="61" fillId="0" borderId="0" xfId="0" applyFont="1"/>
    <xf numFmtId="0" fontId="65" fillId="0" borderId="0" xfId="0" applyFont="1" applyAlignment="1">
      <alignment horizontal="center"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24" fillId="0" borderId="58" xfId="0" applyFont="1" applyBorder="1" applyAlignment="1" applyProtection="1">
      <alignment horizontal="left" vertical="top" wrapText="1"/>
      <protection locked="0"/>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11" xfId="0" applyFont="1" applyFill="1" applyBorder="1" applyAlignment="1" applyProtection="1">
      <alignment horizontal="left" vertical="center" wrapText="1"/>
      <protection locked="0"/>
    </xf>
    <xf numFmtId="0" fontId="74" fillId="19" borderId="111" xfId="0" applyFont="1" applyFill="1" applyBorder="1" applyAlignment="1" applyProtection="1">
      <alignment horizontal="center" vertical="center"/>
      <protection locked="0"/>
    </xf>
    <xf numFmtId="0" fontId="75" fillId="5" borderId="111"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14" xfId="0" applyFont="1" applyFill="1" applyBorder="1" applyAlignment="1">
      <alignment horizontal="center" vertical="center" wrapText="1" readingOrder="1"/>
    </xf>
    <xf numFmtId="0" fontId="78" fillId="3" borderId="114" xfId="0" applyFont="1" applyFill="1" applyBorder="1" applyAlignment="1">
      <alignment horizontal="center" vertical="center" wrapText="1" readingOrder="1"/>
    </xf>
    <xf numFmtId="0" fontId="78" fillId="3" borderId="114" xfId="0" applyFont="1" applyFill="1" applyBorder="1" applyAlignment="1">
      <alignment horizontal="left" vertical="center" wrapText="1"/>
    </xf>
    <xf numFmtId="0" fontId="78" fillId="3" borderId="114" xfId="0" applyFont="1" applyFill="1" applyBorder="1" applyAlignment="1">
      <alignment horizontal="center" vertical="center" wrapText="1"/>
    </xf>
    <xf numFmtId="0" fontId="72" fillId="3" borderId="0" xfId="0" applyFont="1" applyFill="1"/>
    <xf numFmtId="0" fontId="78" fillId="0" borderId="114" xfId="0" applyFont="1" applyBorder="1" applyAlignment="1">
      <alignment horizontal="center" vertical="center" wrapText="1" readingOrder="1"/>
    </xf>
    <xf numFmtId="0" fontId="78" fillId="0" borderId="114" xfId="0" applyFont="1" applyBorder="1" applyAlignment="1">
      <alignment horizontal="left" vertical="center" wrapText="1"/>
    </xf>
    <xf numFmtId="0" fontId="75" fillId="0" borderId="0" xfId="0" applyFont="1" applyAlignment="1">
      <alignment vertical="center" wrapText="1"/>
    </xf>
    <xf numFmtId="0" fontId="78" fillId="3" borderId="114" xfId="0" applyFont="1" applyFill="1" applyBorder="1" applyAlignment="1">
      <alignment horizontal="left" vertical="center" wrapText="1" readingOrder="1"/>
    </xf>
    <xf numFmtId="0" fontId="74" fillId="0" borderId="0" xfId="0" applyFont="1"/>
    <xf numFmtId="0" fontId="78" fillId="3" borderId="114" xfId="0" applyFont="1" applyFill="1" applyBorder="1" applyAlignment="1">
      <alignment vertical="center" wrapText="1"/>
    </xf>
    <xf numFmtId="0" fontId="78" fillId="3" borderId="115" xfId="0" applyFont="1" applyFill="1" applyBorder="1" applyAlignment="1">
      <alignment horizontal="center" vertical="center" wrapText="1" readingOrder="1"/>
    </xf>
    <xf numFmtId="0" fontId="78" fillId="3" borderId="115" xfId="0" applyFont="1" applyFill="1" applyBorder="1" applyAlignment="1">
      <alignment horizontal="left" vertical="center" wrapText="1"/>
    </xf>
    <xf numFmtId="0" fontId="78" fillId="3" borderId="0" xfId="0" applyFont="1" applyFill="1" applyAlignment="1">
      <alignment horizontal="center" vertical="center" wrapText="1" readingOrder="1"/>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0" fillId="0" borderId="0" xfId="0" applyFont="1"/>
    <xf numFmtId="0" fontId="82" fillId="20" borderId="111" xfId="0" applyFont="1" applyFill="1" applyBorder="1" applyAlignment="1">
      <alignment horizontal="center" vertical="center"/>
    </xf>
    <xf numFmtId="0" fontId="82" fillId="5" borderId="111" xfId="0" applyFont="1" applyFill="1" applyBorder="1" applyAlignment="1">
      <alignment horizontal="center" vertical="center"/>
    </xf>
    <xf numFmtId="0" fontId="82" fillId="5" borderId="111" xfId="0" applyFont="1" applyFill="1" applyBorder="1" applyAlignment="1">
      <alignment vertical="center" wrapText="1"/>
    </xf>
    <xf numFmtId="0" fontId="82" fillId="0" borderId="111" xfId="0" applyFont="1" applyBorder="1" applyAlignment="1">
      <alignment vertical="top" wrapText="1"/>
    </xf>
    <xf numFmtId="0" fontId="82" fillId="0" borderId="111" xfId="0" applyFont="1" applyBorder="1" applyAlignment="1">
      <alignment horizontal="left" vertical="center" wrapText="1"/>
    </xf>
    <xf numFmtId="0" fontId="80" fillId="0" borderId="0" xfId="0" applyFont="1" applyAlignment="1">
      <alignment horizontal="left"/>
    </xf>
    <xf numFmtId="0" fontId="79" fillId="0" borderId="0" xfId="0" applyFont="1" applyAlignment="1">
      <alignment horizontal="center"/>
    </xf>
    <xf numFmtId="0" fontId="80" fillId="0" borderId="0" xfId="0" applyFont="1" applyAlignment="1">
      <alignment horizontal="center"/>
    </xf>
    <xf numFmtId="0" fontId="52" fillId="0" borderId="6" xfId="0" applyFont="1" applyBorder="1" applyAlignment="1">
      <alignment horizontal="justify" vertical="center" wrapText="1"/>
    </xf>
    <xf numFmtId="0" fontId="0" fillId="0" borderId="32" xfId="0" applyBorder="1" applyAlignment="1">
      <alignment horizontal="justify" vertical="center" wrapText="1"/>
    </xf>
    <xf numFmtId="0" fontId="24" fillId="0" borderId="44" xfId="0" applyFont="1" applyBorder="1" applyAlignment="1" applyProtection="1">
      <alignment horizontal="left" vertical="top" wrapText="1"/>
      <protection locked="0"/>
    </xf>
    <xf numFmtId="0" fontId="0" fillId="0" borderId="28" xfId="0" applyBorder="1" applyAlignment="1">
      <alignment horizontal="justify" vertical="center" wrapText="1"/>
    </xf>
    <xf numFmtId="0" fontId="72" fillId="0" borderId="122" xfId="0" applyFont="1" applyBorder="1"/>
    <xf numFmtId="0" fontId="72" fillId="0" borderId="123" xfId="0" applyFont="1" applyBorder="1"/>
    <xf numFmtId="0" fontId="88" fillId="0" borderId="124" xfId="0" applyFont="1" applyBorder="1" applyAlignment="1">
      <alignment horizontal="center" vertical="center" wrapText="1"/>
    </xf>
    <xf numFmtId="0" fontId="88" fillId="0" borderId="125" xfId="0" applyFont="1" applyBorder="1" applyAlignment="1">
      <alignment horizontal="center" vertical="center" wrapText="1"/>
    </xf>
    <xf numFmtId="0" fontId="88" fillId="0" borderId="128" xfId="0" applyFont="1" applyBorder="1" applyAlignment="1">
      <alignment horizontal="center" vertical="center" wrapText="1"/>
    </xf>
    <xf numFmtId="0" fontId="88" fillId="0" borderId="122" xfId="0" applyFont="1" applyBorder="1" applyAlignment="1">
      <alignment horizontal="center" vertical="center" wrapText="1"/>
    </xf>
    <xf numFmtId="0" fontId="88" fillId="0" borderId="129" xfId="0" applyFont="1" applyBorder="1" applyAlignment="1">
      <alignment horizontal="center" vertical="center" wrapText="1"/>
    </xf>
    <xf numFmtId="0" fontId="88" fillId="0" borderId="132" xfId="0" applyFont="1" applyBorder="1" applyAlignment="1">
      <alignment horizontal="center" vertical="center" wrapText="1"/>
    </xf>
    <xf numFmtId="0" fontId="72" fillId="0" borderId="133" xfId="0" applyFont="1" applyBorder="1" applyAlignment="1">
      <alignment horizontal="center"/>
    </xf>
    <xf numFmtId="0" fontId="72" fillId="0" borderId="133" xfId="0" applyFont="1" applyBorder="1"/>
    <xf numFmtId="0" fontId="78" fillId="0" borderId="115" xfId="0" applyFont="1" applyBorder="1" applyAlignment="1">
      <alignment horizontal="left" vertical="center" wrapText="1"/>
    </xf>
    <xf numFmtId="0" fontId="78" fillId="0" borderId="114" xfId="0" applyFont="1" applyBorder="1" applyAlignment="1">
      <alignment vertical="center" wrapText="1"/>
    </xf>
    <xf numFmtId="0" fontId="78" fillId="0" borderId="114" xfId="0" applyFont="1" applyBorder="1" applyAlignment="1">
      <alignment vertical="center"/>
    </xf>
    <xf numFmtId="0" fontId="78" fillId="0" borderId="114" xfId="0" applyFont="1" applyBorder="1" applyAlignment="1">
      <alignment horizontal="left" vertical="center" wrapText="1" readingOrder="1"/>
    </xf>
    <xf numFmtId="0" fontId="12" fillId="21" borderId="6" xfId="0" applyFont="1" applyFill="1" applyBorder="1" applyAlignment="1">
      <alignment vertical="center" wrapText="1"/>
    </xf>
    <xf numFmtId="0" fontId="12" fillId="21" borderId="134" xfId="0" applyFont="1" applyFill="1" applyBorder="1" applyAlignment="1">
      <alignment vertical="center" wrapText="1"/>
    </xf>
    <xf numFmtId="0" fontId="12" fillId="21" borderId="134" xfId="0" applyFont="1" applyFill="1" applyBorder="1" applyAlignment="1">
      <alignment horizontal="center" vertical="center"/>
    </xf>
    <xf numFmtId="0" fontId="12" fillId="21" borderId="6" xfId="0" applyFont="1" applyFill="1" applyBorder="1" applyAlignment="1">
      <alignment horizontal="center" vertical="center"/>
    </xf>
    <xf numFmtId="0" fontId="76" fillId="0" borderId="114" xfId="0" applyFont="1" applyBorder="1" applyAlignment="1">
      <alignment horizontal="center" vertical="center" wrapText="1" readingOrder="1"/>
    </xf>
    <xf numFmtId="0" fontId="76" fillId="0" borderId="115" xfId="0" applyFont="1" applyBorder="1" applyAlignment="1">
      <alignment horizontal="center" vertical="center" wrapText="1" readingOrder="1"/>
    </xf>
    <xf numFmtId="0" fontId="82" fillId="0" borderId="111" xfId="0" applyFont="1" applyBorder="1" applyAlignment="1">
      <alignment horizontal="left" vertical="top" wrapText="1"/>
    </xf>
    <xf numFmtId="0" fontId="90" fillId="0" borderId="0" xfId="0" applyFont="1"/>
    <xf numFmtId="0" fontId="91" fillId="0" borderId="120" xfId="0" applyFont="1" applyBorder="1" applyAlignment="1">
      <alignment horizontal="center" vertical="center" wrapText="1"/>
    </xf>
    <xf numFmtId="0" fontId="91" fillId="0" borderId="82" xfId="0" applyFont="1" applyBorder="1" applyAlignment="1">
      <alignment horizontal="center" vertical="center" wrapText="1"/>
    </xf>
    <xf numFmtId="0" fontId="92" fillId="0" borderId="80" xfId="0" applyFont="1" applyBorder="1" applyAlignment="1">
      <alignment horizontal="center" vertical="center" wrapText="1"/>
    </xf>
    <xf numFmtId="0" fontId="92" fillId="0" borderId="20" xfId="0" applyFont="1" applyBorder="1" applyAlignment="1">
      <alignment horizontal="center" vertical="center" wrapText="1"/>
    </xf>
    <xf numFmtId="0" fontId="91" fillId="0" borderId="121" xfId="0" applyFont="1" applyBorder="1" applyAlignment="1">
      <alignment horizontal="center" vertical="center" wrapText="1"/>
    </xf>
    <xf numFmtId="0" fontId="91" fillId="0" borderId="12" xfId="0" applyFont="1" applyBorder="1" applyAlignment="1">
      <alignment horizontal="center" vertical="center" wrapText="1"/>
    </xf>
    <xf numFmtId="14" fontId="92" fillId="0" borderId="20" xfId="0" applyNumberFormat="1" applyFont="1" applyBorder="1" applyAlignment="1">
      <alignment horizontal="center" vertical="center" wrapText="1"/>
    </xf>
    <xf numFmtId="0" fontId="78" fillId="22" borderId="114" xfId="0" applyFont="1" applyFill="1" applyBorder="1" applyAlignment="1">
      <alignment horizontal="left" vertical="center" wrapText="1"/>
    </xf>
    <xf numFmtId="0" fontId="78" fillId="3" borderId="114" xfId="0" applyFont="1" applyFill="1" applyBorder="1" applyAlignment="1">
      <alignment horizontal="left" vertical="center"/>
    </xf>
    <xf numFmtId="0" fontId="83" fillId="3" borderId="111" xfId="0" applyFont="1" applyFill="1" applyBorder="1" applyAlignment="1">
      <alignment horizontal="center" vertical="center" wrapText="1"/>
    </xf>
    <xf numFmtId="0" fontId="84" fillId="3" borderId="111" xfId="0" applyFont="1" applyFill="1" applyBorder="1" applyAlignment="1">
      <alignment horizontal="center" vertical="center" wrapText="1"/>
    </xf>
    <xf numFmtId="0" fontId="84" fillId="3" borderId="111" xfId="0" applyFont="1" applyFill="1" applyBorder="1" applyAlignment="1">
      <alignment horizontal="center" vertical="center"/>
    </xf>
    <xf numFmtId="0" fontId="83" fillId="3" borderId="111" xfId="0" applyFont="1" applyFill="1" applyBorder="1" applyAlignment="1">
      <alignment horizontal="center" vertical="center"/>
    </xf>
    <xf numFmtId="0" fontId="84" fillId="0" borderId="111" xfId="0" applyFont="1" applyBorder="1" applyAlignment="1">
      <alignment horizontal="left" vertical="center"/>
    </xf>
    <xf numFmtId="0" fontId="18" fillId="0" borderId="35" xfId="0" applyFont="1" applyBorder="1" applyAlignment="1">
      <alignment horizontal="justify" vertical="center" wrapText="1"/>
    </xf>
    <xf numFmtId="0" fontId="18" fillId="0" borderId="6" xfId="0" applyFont="1" applyBorder="1" applyAlignment="1">
      <alignment horizontal="justify" vertical="center" wrapText="1"/>
    </xf>
    <xf numFmtId="0" fontId="52" fillId="0" borderId="24" xfId="0" applyFont="1" applyBorder="1" applyAlignment="1">
      <alignment horizontal="left" vertical="center" wrapText="1"/>
    </xf>
    <xf numFmtId="0" fontId="18" fillId="0" borderId="24" xfId="0" applyFont="1" applyBorder="1" applyAlignment="1">
      <alignment horizontal="justify" vertical="center" wrapText="1"/>
    </xf>
    <xf numFmtId="0" fontId="18" fillId="0" borderId="23" xfId="0" applyFont="1" applyBorder="1" applyAlignment="1">
      <alignment horizontal="justify" vertical="center" wrapText="1"/>
    </xf>
    <xf numFmtId="0" fontId="21" fillId="0" borderId="6" xfId="0" applyFont="1" applyBorder="1" applyAlignment="1">
      <alignment horizontal="justify" vertical="center" wrapText="1"/>
    </xf>
    <xf numFmtId="17" fontId="12" fillId="21" borderId="6" xfId="0" applyNumberFormat="1" applyFont="1" applyFill="1" applyBorder="1" applyAlignment="1">
      <alignment horizontal="center" vertical="center"/>
    </xf>
    <xf numFmtId="0" fontId="19" fillId="15" borderId="0" xfId="0" applyFont="1" applyFill="1" applyAlignment="1" applyProtection="1">
      <alignment horizontal="center" vertical="center" wrapText="1"/>
      <protection locked="0"/>
    </xf>
    <xf numFmtId="164" fontId="19" fillId="15" borderId="0" xfId="0" applyNumberFormat="1"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6" fillId="0" borderId="115" xfId="0" applyFont="1" applyBorder="1" applyAlignment="1">
      <alignment horizontal="center" vertical="center" wrapText="1" readingOrder="1"/>
    </xf>
    <xf numFmtId="0" fontId="76" fillId="0" borderId="116" xfId="0" applyFont="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12" xfId="0" applyFont="1" applyFill="1" applyBorder="1" applyAlignment="1" applyProtection="1">
      <alignment horizontal="center" vertical="center" wrapText="1"/>
      <protection locked="0"/>
    </xf>
    <xf numFmtId="0" fontId="75" fillId="5" borderId="113" xfId="0" applyFont="1" applyFill="1" applyBorder="1" applyAlignment="1" applyProtection="1">
      <alignment horizontal="center" vertical="center" wrapText="1"/>
      <protection locked="0"/>
    </xf>
    <xf numFmtId="0" fontId="75" fillId="5" borderId="111" xfId="0" applyFont="1" applyFill="1" applyBorder="1" applyAlignment="1" applyProtection="1">
      <alignment horizontal="center" vertical="center"/>
      <protection locked="0"/>
    </xf>
    <xf numFmtId="0" fontId="74" fillId="5" borderId="111" xfId="0" applyFont="1" applyFill="1" applyBorder="1" applyAlignment="1" applyProtection="1">
      <alignment horizontal="center" vertical="center"/>
      <protection locked="0"/>
    </xf>
    <xf numFmtId="0" fontId="76" fillId="0" borderId="111" xfId="0" applyFont="1" applyBorder="1" applyAlignment="1" applyProtection="1">
      <alignment horizontal="center" vertical="center"/>
      <protection locked="0"/>
    </xf>
    <xf numFmtId="0" fontId="76" fillId="20" borderId="111" xfId="0" applyFont="1" applyFill="1" applyBorder="1" applyAlignment="1" applyProtection="1">
      <alignment horizontal="center" vertical="center"/>
      <protection locked="0"/>
    </xf>
    <xf numFmtId="0" fontId="77" fillId="19" borderId="114" xfId="0" applyFont="1" applyFill="1" applyBorder="1" applyAlignment="1">
      <alignment horizontal="center" vertical="center" wrapText="1" readingOrder="1"/>
    </xf>
    <xf numFmtId="0" fontId="76" fillId="3" borderId="114" xfId="0" applyFont="1" applyFill="1" applyBorder="1" applyAlignment="1">
      <alignment horizontal="center" vertical="center" wrapText="1" readingOrder="1"/>
    </xf>
    <xf numFmtId="0" fontId="76" fillId="0" borderId="114" xfId="0" applyFont="1" applyBorder="1" applyAlignment="1">
      <alignment horizontal="left" vertical="center" wrapText="1" readingOrder="1"/>
    </xf>
    <xf numFmtId="0" fontId="76" fillId="0" borderId="114" xfId="0" applyFont="1" applyBorder="1" applyAlignment="1">
      <alignment horizontal="center" vertical="center" wrapText="1" readingOrder="1"/>
    </xf>
    <xf numFmtId="0" fontId="88" fillId="0" borderId="127" xfId="0" applyFont="1" applyBorder="1" applyAlignment="1">
      <alignment horizontal="center" vertical="center" wrapText="1"/>
    </xf>
    <xf numFmtId="0" fontId="88" fillId="0" borderId="126" xfId="0" applyFont="1" applyBorder="1" applyAlignment="1">
      <alignment horizontal="center" vertical="center"/>
    </xf>
    <xf numFmtId="0" fontId="76" fillId="0" borderId="117" xfId="0" applyFont="1" applyBorder="1" applyAlignment="1">
      <alignment horizontal="center" vertical="center" wrapText="1" readingOrder="1"/>
    </xf>
    <xf numFmtId="0" fontId="88" fillId="0" borderId="131" xfId="0" applyFont="1" applyBorder="1" applyAlignment="1">
      <alignment horizontal="center" vertical="center" wrapText="1"/>
    </xf>
    <xf numFmtId="0" fontId="88" fillId="0" borderId="130" xfId="0" applyFont="1" applyBorder="1" applyAlignment="1">
      <alignment horizontal="center" vertical="center"/>
    </xf>
    <xf numFmtId="0" fontId="89" fillId="0" borderId="0" xfId="0" applyFont="1" applyAlignment="1">
      <alignment horizontal="center" vertical="center" wrapText="1"/>
    </xf>
    <xf numFmtId="0" fontId="81" fillId="19" borderId="111" xfId="0" applyFont="1" applyFill="1" applyBorder="1" applyAlignment="1">
      <alignment horizontal="center"/>
    </xf>
    <xf numFmtId="0" fontId="82" fillId="20" borderId="111" xfId="0" applyFont="1" applyFill="1" applyBorder="1" applyAlignment="1">
      <alignment horizontal="center" vertical="center" wrapText="1"/>
    </xf>
    <xf numFmtId="0" fontId="82" fillId="20" borderId="111" xfId="0" applyFont="1" applyFill="1" applyBorder="1" applyAlignment="1">
      <alignment horizontal="center" vertical="center"/>
    </xf>
    <xf numFmtId="0" fontId="66" fillId="3" borderId="0" xfId="1" applyFont="1" applyFill="1" applyAlignment="1">
      <alignment horizontal="justify" vertical="center" wrapText="1"/>
    </xf>
    <xf numFmtId="0" fontId="66" fillId="3" borderId="0" xfId="1" applyFont="1" applyFill="1" applyAlignment="1">
      <alignment horizontal="left" vertical="center" wrapText="1"/>
    </xf>
    <xf numFmtId="0" fontId="66"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6" fillId="3" borderId="6" xfId="1" applyFont="1" applyFill="1" applyBorder="1" applyAlignment="1">
      <alignment horizontal="justify" vertical="center" wrapText="1"/>
    </xf>
    <xf numFmtId="0" fontId="66"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0" fillId="0" borderId="31"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18" fillId="0" borderId="35"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24" xfId="0" applyFont="1"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85" fillId="0" borderId="35" xfId="0" applyFont="1" applyBorder="1" applyAlignment="1">
      <alignment horizontal="center" vertical="center" wrapText="1"/>
    </xf>
    <xf numFmtId="0" fontId="85" fillId="0" borderId="6" xfId="0" applyFont="1" applyBorder="1" applyAlignment="1">
      <alignment horizontal="center" vertical="center" wrapText="1"/>
    </xf>
    <xf numFmtId="0" fontId="85" fillId="0" borderId="24" xfId="0" applyFont="1" applyBorder="1" applyAlignment="1">
      <alignment horizontal="center" vertical="center" wrapText="1"/>
    </xf>
    <xf numFmtId="0" fontId="0" fillId="11" borderId="106" xfId="0" applyFill="1" applyBorder="1" applyAlignment="1">
      <alignment horizontal="center" vertical="center" wrapText="1"/>
    </xf>
    <xf numFmtId="0" fontId="18" fillId="0" borderId="23" xfId="0" applyFont="1" applyBorder="1" applyAlignment="1">
      <alignment horizontal="center" vertical="center" wrapText="1"/>
    </xf>
    <xf numFmtId="0" fontId="71" fillId="10" borderId="0" xfId="0" applyFont="1" applyFill="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89" xfId="0"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23" xfId="0" applyBorder="1" applyAlignment="1">
      <alignment horizontal="center" vertical="center" wrapText="1"/>
    </xf>
    <xf numFmtId="0" fontId="0" fillId="0" borderId="93" xfId="0" applyBorder="1" applyAlignment="1">
      <alignment horizontal="center" vertical="center" wrapText="1"/>
    </xf>
    <xf numFmtId="0" fontId="4" fillId="4" borderId="39" xfId="0" applyFont="1" applyFill="1" applyBorder="1" applyAlignment="1">
      <alignment horizontal="center" vertical="center" wrapText="1"/>
    </xf>
    <xf numFmtId="9" fontId="86" fillId="0" borderId="35" xfId="4" applyFont="1" applyBorder="1" applyAlignment="1">
      <alignment horizontal="center" vertical="center" wrapText="1"/>
    </xf>
    <xf numFmtId="9" fontId="86" fillId="0" borderId="6" xfId="4" applyFont="1" applyBorder="1" applyAlignment="1">
      <alignment horizontal="center" vertical="center" wrapText="1"/>
    </xf>
    <xf numFmtId="9" fontId="86" fillId="0" borderId="24" xfId="4" applyFont="1" applyBorder="1" applyAlignment="1">
      <alignment horizontal="center" vertical="center" wrapText="1"/>
    </xf>
    <xf numFmtId="0" fontId="0" fillId="0" borderId="32" xfId="0" applyBorder="1" applyAlignment="1">
      <alignment horizontal="center" vertical="center" wrapText="1"/>
    </xf>
    <xf numFmtId="0" fontId="0" fillId="0" borderId="119" xfId="0" applyBorder="1" applyAlignment="1">
      <alignment horizontal="center" vertical="center" wrapText="1"/>
    </xf>
    <xf numFmtId="0" fontId="0" fillId="0" borderId="118"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24" fillId="0" borderId="32" xfId="0" applyFont="1" applyBorder="1" applyAlignment="1" applyProtection="1">
      <alignment horizontal="left" vertical="center" wrapText="1"/>
      <protection locked="0"/>
    </xf>
    <xf numFmtId="0" fontId="24" fillId="0" borderId="28" xfId="0" applyFont="1" applyBorder="1" applyAlignment="1" applyProtection="1">
      <alignment horizontal="left" vertical="center" wrapText="1"/>
      <protection locked="0"/>
    </xf>
    <xf numFmtId="0" fontId="24" fillId="0" borderId="46" xfId="0" applyFont="1" applyBorder="1" applyAlignment="1" applyProtection="1">
      <alignment horizontal="left" vertical="center" wrapText="1"/>
      <protection locked="0"/>
    </xf>
    <xf numFmtId="0" fontId="0" fillId="0" borderId="44" xfId="0" applyBorder="1" applyAlignment="1">
      <alignment horizontal="center" vertical="center" wrapText="1"/>
    </xf>
    <xf numFmtId="0" fontId="0" fillId="0" borderId="28" xfId="0"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2" fontId="0" fillId="0" borderId="24" xfId="3" applyNumberFormat="1" applyFont="1" applyBorder="1" applyAlignment="1">
      <alignment horizontal="center" vertical="center" wrapText="1"/>
    </xf>
    <xf numFmtId="0" fontId="24" fillId="0" borderId="32" xfId="0" applyFont="1" applyBorder="1" applyAlignment="1" applyProtection="1">
      <alignment horizontal="center" vertical="center" wrapText="1"/>
      <protection locked="0"/>
    </xf>
    <xf numFmtId="0" fontId="24" fillId="0" borderId="23" xfId="0" applyFont="1" applyBorder="1" applyAlignment="1" applyProtection="1">
      <alignment horizontal="center" vertical="center" wrapText="1"/>
      <protection locked="0"/>
    </xf>
    <xf numFmtId="0" fontId="24" fillId="0" borderId="37" xfId="0" applyFont="1" applyBorder="1" applyAlignment="1" applyProtection="1">
      <alignment horizontal="center" vertical="center" wrapText="1"/>
      <protection locked="0"/>
    </xf>
    <xf numFmtId="0" fontId="24" fillId="0" borderId="36" xfId="0" applyFont="1" applyBorder="1" applyAlignment="1" applyProtection="1">
      <alignment horizontal="center" vertical="center" wrapText="1"/>
      <protection locked="0"/>
    </xf>
    <xf numFmtId="0" fontId="24" fillId="0" borderId="89" xfId="0" applyFont="1" applyBorder="1" applyAlignment="1" applyProtection="1">
      <alignment horizontal="center" vertical="center" wrapText="1"/>
      <protection locked="0"/>
    </xf>
    <xf numFmtId="0" fontId="0" fillId="0" borderId="46"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7" xfId="0" applyFont="1" applyBorder="1" applyAlignment="1">
      <alignment horizontal="left" vertical="center" wrapText="1"/>
    </xf>
    <xf numFmtId="0" fontId="13" fillId="0" borderId="78" xfId="0" applyFont="1" applyBorder="1" applyAlignment="1">
      <alignment horizontal="left"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23"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13" fillId="0" borderId="35" xfId="0" applyFont="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0" fontId="13" fillId="0" borderId="35" xfId="0" applyFont="1" applyBorder="1" applyAlignment="1">
      <alignment horizontal="center" vertical="center"/>
    </xf>
    <xf numFmtId="0" fontId="87" fillId="3" borderId="11" xfId="6" applyFill="1" applyBorder="1" applyAlignment="1">
      <alignment horizontal="center" vertical="center"/>
    </xf>
    <xf numFmtId="0" fontId="13" fillId="0" borderId="76" xfId="0" applyFont="1" applyBorder="1" applyAlignment="1">
      <alignment horizontal="left" vertical="center" wrapText="1"/>
    </xf>
    <xf numFmtId="0" fontId="13" fillId="0" borderId="35" xfId="0" applyFont="1" applyBorder="1" applyAlignment="1">
      <alignment horizontal="left" vertical="center" wrapText="1"/>
    </xf>
    <xf numFmtId="0" fontId="13" fillId="0" borderId="6" xfId="0" applyFont="1" applyBorder="1" applyAlignment="1">
      <alignment horizontal="left" vertical="center"/>
    </xf>
  </cellXfs>
  <cellStyles count="7">
    <cellStyle name="Hyperlink" xfId="6" xr:uid="{00000000-000B-0000-0000-000008000000}"/>
    <cellStyle name="Millares" xfId="3" builtinId="3"/>
    <cellStyle name="Millares 2" xfId="5" xr:uid="{1CF8DF9A-0A42-4D42-A9B0-1A83DFFA9A2B}"/>
    <cellStyle name="Normal" xfId="0" builtinId="0"/>
    <cellStyle name="Normal - Style1 2" xfId="1" xr:uid="{00000000-0005-0000-0000-000002000000}"/>
    <cellStyle name="Normal 2 2" xfId="2" xr:uid="{00000000-0005-0000-0000-000003000000}"/>
    <cellStyle name="Porcentaje" xfId="4" builtinId="5"/>
  </cellStyles>
  <dxfs count="298">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theme="9"/>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auto="1"/>
      </font>
    </dxf>
    <dxf>
      <fill>
        <patternFill>
          <bgColor theme="7" tint="0.59996337778862885"/>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theme="1"/>
      </font>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theme="1"/>
      </font>
      <fill>
        <patternFill>
          <bgColor rgb="FFFF0000"/>
        </patternFill>
      </fill>
    </dxf>
    <dxf>
      <font>
        <color auto="1"/>
      </font>
    </dxf>
    <dxf>
      <fill>
        <patternFill>
          <bgColor theme="7" tint="0.59996337778862885"/>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92D050"/>
        </patternFill>
      </fill>
    </dxf>
    <dxf>
      <font>
        <color theme="1"/>
      </font>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222250</xdr:colOff>
      <xdr:row>0</xdr:row>
      <xdr:rowOff>12700</xdr:rowOff>
    </xdr:from>
    <xdr:ext cx="2505074" cy="914400"/>
    <xdr:pic>
      <xdr:nvPicPr>
        <xdr:cNvPr id="2" name="Imagen 1">
          <a:extLst>
            <a:ext uri="{FF2B5EF4-FFF2-40B4-BE49-F238E27FC236}">
              <a16:creationId xmlns:a16="http://schemas.microsoft.com/office/drawing/2014/main" id="{4939B416-1D47-4A13-859D-2266166A17B9}"/>
            </a:ext>
          </a:extLst>
        </xdr:cNvPr>
        <xdr:cNvPicPr>
          <a:picLocks noChangeAspect="1"/>
        </xdr:cNvPicPr>
      </xdr:nvPicPr>
      <xdr:blipFill>
        <a:blip xmlns:r="http://schemas.openxmlformats.org/officeDocument/2006/relationships" r:embed="rId1"/>
        <a:stretch>
          <a:fillRect/>
        </a:stretch>
      </xdr:blipFill>
      <xdr:spPr>
        <a:xfrm>
          <a:off x="222250" y="12700"/>
          <a:ext cx="2505074" cy="914400"/>
        </a:xfrm>
        <a:prstGeom prst="rect">
          <a:avLst/>
        </a:prstGeom>
      </xdr:spPr>
    </xdr:pic>
    <xdr:clientData/>
  </xdr:oneCellAnchor>
  <xdr:twoCellAnchor editAs="oneCell">
    <xdr:from>
      <xdr:col>7</xdr:col>
      <xdr:colOff>116417</xdr:colOff>
      <xdr:row>0</xdr:row>
      <xdr:rowOff>423335</xdr:rowOff>
    </xdr:from>
    <xdr:to>
      <xdr:col>8</xdr:col>
      <xdr:colOff>405341</xdr:colOff>
      <xdr:row>2</xdr:row>
      <xdr:rowOff>112053</xdr:rowOff>
    </xdr:to>
    <xdr:pic>
      <xdr:nvPicPr>
        <xdr:cNvPr id="3" name="Picture 9">
          <a:extLst>
            <a:ext uri="{FF2B5EF4-FFF2-40B4-BE49-F238E27FC236}">
              <a16:creationId xmlns:a16="http://schemas.microsoft.com/office/drawing/2014/main" id="{AE1DEAAD-5663-4FCF-BDC6-011A8FAD41AB}"/>
            </a:ext>
          </a:extLst>
        </xdr:cNvPr>
        <xdr:cNvPicPr>
          <a:picLocks noChangeAspect="1"/>
        </xdr:cNvPicPr>
      </xdr:nvPicPr>
      <xdr:blipFill>
        <a:blip xmlns:r="http://schemas.openxmlformats.org/officeDocument/2006/relationships" r:embed="rId2"/>
        <a:stretch>
          <a:fillRect/>
        </a:stretch>
      </xdr:blipFill>
      <xdr:spPr>
        <a:xfrm>
          <a:off x="11973137" y="423335"/>
          <a:ext cx="1142364" cy="4049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98432249-495D-4C04-85DE-AAA12C552C5B}"/>
            </a:ext>
          </a:extLst>
        </xdr:cNvPr>
        <xdr:cNvSpPr txBox="1"/>
      </xdr:nvSpPr>
      <xdr:spPr>
        <a:xfrm>
          <a:off x="14767560" y="501396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oneCellAnchor>
    <xdr:from>
      <xdr:col>0</xdr:col>
      <xdr:colOff>92604</xdr:colOff>
      <xdr:row>0</xdr:row>
      <xdr:rowOff>79375</xdr:rowOff>
    </xdr:from>
    <xdr:ext cx="2924168" cy="822960"/>
    <xdr:pic>
      <xdr:nvPicPr>
        <xdr:cNvPr id="3" name="Picture 8">
          <a:extLst>
            <a:ext uri="{FF2B5EF4-FFF2-40B4-BE49-F238E27FC236}">
              <a16:creationId xmlns:a16="http://schemas.microsoft.com/office/drawing/2014/main" id="{7FD0BC61-5293-4AF5-9936-36BD7371CE11}"/>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oneCellAnchor>
  <xdr:oneCellAnchor>
    <xdr:from>
      <xdr:col>4</xdr:col>
      <xdr:colOff>2196043</xdr:colOff>
      <xdr:row>0</xdr:row>
      <xdr:rowOff>224895</xdr:rowOff>
    </xdr:from>
    <xdr:ext cx="1529513" cy="548640"/>
    <xdr:pic>
      <xdr:nvPicPr>
        <xdr:cNvPr id="4" name="Picture 9">
          <a:extLst>
            <a:ext uri="{FF2B5EF4-FFF2-40B4-BE49-F238E27FC236}">
              <a16:creationId xmlns:a16="http://schemas.microsoft.com/office/drawing/2014/main" id="{F9CE977C-6008-4610-B63F-985A19AB81BD}"/>
            </a:ext>
          </a:extLst>
        </xdr:cNvPr>
        <xdr:cNvPicPr>
          <a:picLocks noChangeAspect="1"/>
        </xdr:cNvPicPr>
      </xdr:nvPicPr>
      <xdr:blipFill>
        <a:blip xmlns:r="http://schemas.openxmlformats.org/officeDocument/2006/relationships" r:embed="rId2"/>
        <a:stretch>
          <a:fillRect/>
        </a:stretch>
      </xdr:blipFill>
      <xdr:spPr>
        <a:xfrm>
          <a:off x="12810703" y="224895"/>
          <a:ext cx="1529513" cy="54864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3599F004-D845-43C0-BF0C-12E4D029FB59}"/>
            </a:ext>
          </a:extLst>
        </xdr:cNvPr>
        <xdr:cNvSpPr txBox="1"/>
      </xdr:nvSpPr>
      <xdr:spPr>
        <a:xfrm>
          <a:off x="11521439" y="110490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8DA28FD6-8228-40BD-8613-A083C7B5CB36}"/>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8ADA1548-F8E5-4B61-97AE-0F5A78A089F2}"/>
            </a:ext>
          </a:extLst>
        </xdr:cNvPr>
        <xdr:cNvPicPr>
          <a:picLocks noChangeAspect="1"/>
        </xdr:cNvPicPr>
      </xdr:nvPicPr>
      <xdr:blipFill>
        <a:blip xmlns:r="http://schemas.openxmlformats.org/officeDocument/2006/relationships" r:embed="rId2"/>
        <a:stretch>
          <a:fillRect/>
        </a:stretch>
      </xdr:blipFill>
      <xdr:spPr>
        <a:xfrm>
          <a:off x="93457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8EA3638-DF78-43D8-9A5E-13608FB66A5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4F9BF4C2-72CD-4E45-816F-1542882CCC92}"/>
            </a:ext>
            <a:ext uri="{147F2762-F138-4A5C-976F-8EAC2B608ADB}">
              <a16:predDERef xmlns:a16="http://schemas.microsoft.com/office/drawing/2014/main" pred="{B8EA3638-DF78-43D8-9A5E-13608FB66A59}"/>
            </a:ext>
          </a:extLst>
        </xdr:cNvPr>
        <xdr:cNvPicPr>
          <a:picLocks noChangeAspect="1"/>
        </xdr:cNvPicPr>
      </xdr:nvPicPr>
      <xdr:blipFill>
        <a:blip xmlns:r="http://schemas.openxmlformats.org/officeDocument/2006/relationships" r:embed="rId2"/>
        <a:stretch>
          <a:fillRect/>
        </a:stretch>
      </xdr:blipFill>
      <xdr:spPr>
        <a:xfrm>
          <a:off x="16647102" y="103909"/>
          <a:ext cx="1414030" cy="52213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crerisacsj/Downloads/8.1%20Plan%20de%20acci&#243;n_%20Gesti&#243;n%20de%20la%20formaci&#243;n%20judicial%20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crerisacsj/Downloads/8.1%20Plan%20de%20acci&#243;n_Planeaci&#243;n%20estrat&#233;gica%20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GESTION"/>
      <sheetName val="INVERSION"/>
    </sheetNames>
    <sheetDataSet>
      <sheetData sheetId="0" refreshError="1"/>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ESTRATEGIAS"/>
      <sheetName val="PLAN DE ACCION"/>
      <sheetName val="GESTION"/>
      <sheetName val="INVERSION"/>
      <sheetName val="JURISDICCIONAL"/>
    </sheetNames>
    <sheetDataSet>
      <sheetData sheetId="0" refreshError="1"/>
      <sheetData sheetId="1" refreshError="1"/>
      <sheetData sheetId="2" refreshError="1"/>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DFE25-0AD8-454D-A26D-4984E5ED21E2}">
  <sheetPr>
    <tabColor theme="5" tint="0.59999389629810485"/>
    <pageSetUpPr fitToPage="1"/>
  </sheetPr>
  <dimension ref="A1:J24"/>
  <sheetViews>
    <sheetView showGridLines="0" topLeftCell="A12" zoomScale="90" zoomScaleNormal="90" workbookViewId="0">
      <selection activeCell="B18" sqref="B18:I18"/>
    </sheetView>
  </sheetViews>
  <sheetFormatPr defaultColWidth="11.42578125" defaultRowHeight="15"/>
  <cols>
    <col min="1" max="1" width="28.28515625" customWidth="1"/>
    <col min="2" max="2" width="18" customWidth="1"/>
    <col min="3" max="3" width="33.85546875" style="6" customWidth="1"/>
    <col min="4" max="5" width="33.85546875" customWidth="1"/>
    <col min="6" max="8" width="12.42578125" customWidth="1"/>
  </cols>
  <sheetData>
    <row r="1" spans="1:10" ht="42" customHeight="1">
      <c r="A1" s="285"/>
      <c r="B1" s="285"/>
      <c r="C1" s="285"/>
      <c r="D1" s="285"/>
      <c r="E1" s="285"/>
      <c r="F1" s="285"/>
    </row>
    <row r="5" spans="1:10">
      <c r="D5" s="15"/>
      <c r="E5" s="15"/>
      <c r="F5" s="15"/>
      <c r="G5" s="15"/>
      <c r="H5" s="15"/>
    </row>
    <row r="6" spans="1:10">
      <c r="D6" s="15"/>
      <c r="E6" s="15"/>
      <c r="F6" s="15"/>
      <c r="G6" s="15"/>
      <c r="H6" s="15"/>
    </row>
    <row r="7" spans="1:10" ht="33.75">
      <c r="A7" s="286" t="s">
        <v>0</v>
      </c>
      <c r="B7" s="286"/>
      <c r="C7" s="286"/>
      <c r="D7" s="286"/>
      <c r="E7" s="286"/>
      <c r="F7" s="286"/>
      <c r="G7" s="286"/>
      <c r="H7" s="286"/>
      <c r="I7" s="286"/>
    </row>
    <row r="9" spans="1:10" s="7" customFormat="1" ht="81.75" customHeight="1">
      <c r="A9" s="8" t="s">
        <v>1</v>
      </c>
      <c r="B9" s="287" t="s">
        <v>2</v>
      </c>
      <c r="C9" s="287"/>
      <c r="D9" s="287"/>
      <c r="E9" s="287"/>
      <c r="F9" s="287"/>
      <c r="G9" s="287"/>
      <c r="H9" s="287"/>
      <c r="I9" s="287"/>
    </row>
    <row r="10" spans="1:10" s="7" customFormat="1" ht="16.899999999999999" customHeight="1">
      <c r="A10" s="13"/>
      <c r="B10" s="14"/>
      <c r="C10" s="14"/>
      <c r="D10" s="13"/>
      <c r="E10" s="12"/>
    </row>
    <row r="11" spans="1:10" s="7" customFormat="1" ht="84" customHeight="1">
      <c r="A11" s="8" t="s">
        <v>3</v>
      </c>
      <c r="B11" s="9" t="s">
        <v>4</v>
      </c>
      <c r="C11" s="283" t="s">
        <v>5</v>
      </c>
      <c r="D11" s="283"/>
      <c r="E11" s="283"/>
      <c r="F11" s="283"/>
      <c r="G11" s="283"/>
      <c r="H11" s="283"/>
      <c r="I11" s="283"/>
    </row>
    <row r="12" spans="1:10" ht="32.25" customHeight="1">
      <c r="A12" s="11"/>
    </row>
    <row r="13" spans="1:10" ht="32.25" customHeight="1">
      <c r="A13" s="10" t="s">
        <v>6</v>
      </c>
      <c r="B13" s="283"/>
      <c r="C13" s="283"/>
      <c r="D13" s="283"/>
      <c r="E13" s="283"/>
      <c r="F13" s="283"/>
      <c r="G13" s="283"/>
      <c r="H13" s="283"/>
      <c r="I13" s="283"/>
    </row>
    <row r="14" spans="1:10" s="7" customFormat="1" ht="69" customHeight="1">
      <c r="A14" s="10" t="s">
        <v>7</v>
      </c>
      <c r="B14" s="283" t="s">
        <v>8</v>
      </c>
      <c r="C14" s="283"/>
      <c r="D14" s="283"/>
      <c r="E14" s="283"/>
      <c r="F14" s="283"/>
      <c r="G14" s="283"/>
      <c r="H14" s="283"/>
      <c r="I14" s="283"/>
      <c r="J14" s="261"/>
    </row>
    <row r="15" spans="1:10" s="7" customFormat="1" ht="54" customHeight="1">
      <c r="A15" s="10" t="s">
        <v>9</v>
      </c>
      <c r="B15" s="283"/>
      <c r="C15" s="283"/>
      <c r="D15" s="283"/>
      <c r="E15" s="283"/>
      <c r="F15" s="283"/>
      <c r="G15" s="283"/>
      <c r="H15" s="283"/>
      <c r="I15" s="283"/>
    </row>
    <row r="16" spans="1:10" s="7" customFormat="1" ht="54" customHeight="1">
      <c r="A16" s="8" t="s">
        <v>10</v>
      </c>
      <c r="B16" s="283"/>
      <c r="C16" s="283"/>
      <c r="D16" s="283"/>
      <c r="E16" s="283"/>
      <c r="F16" s="283"/>
      <c r="G16" s="283"/>
      <c r="H16" s="283"/>
      <c r="I16" s="283"/>
    </row>
    <row r="18" spans="1:9" s="7" customFormat="1" ht="54.75" customHeight="1">
      <c r="A18" s="8" t="s">
        <v>11</v>
      </c>
      <c r="B18" s="284">
        <v>45658</v>
      </c>
      <c r="C18" s="284"/>
      <c r="D18" s="284"/>
      <c r="E18" s="284"/>
      <c r="F18" s="284"/>
      <c r="G18" s="284"/>
      <c r="H18" s="284"/>
      <c r="I18" s="284"/>
    </row>
    <row r="20" spans="1:9" ht="15.75" thickBot="1"/>
    <row r="21" spans="1:9" ht="13.5" customHeight="1">
      <c r="B21" s="262" t="s">
        <v>12</v>
      </c>
      <c r="C21" s="263" t="s">
        <v>13</v>
      </c>
      <c r="D21" s="263" t="s">
        <v>14</v>
      </c>
      <c r="E21" s="263" t="s">
        <v>15</v>
      </c>
    </row>
    <row r="22" spans="1:9" ht="13.5" customHeight="1" thickBot="1">
      <c r="B22" s="264" t="s">
        <v>16</v>
      </c>
      <c r="C22" s="265" t="s">
        <v>17</v>
      </c>
      <c r="D22" s="265" t="s">
        <v>18</v>
      </c>
      <c r="E22" s="265" t="s">
        <v>19</v>
      </c>
    </row>
    <row r="23" spans="1:9" ht="13.5" customHeight="1">
      <c r="B23" s="266" t="s">
        <v>20</v>
      </c>
      <c r="C23" s="267" t="s">
        <v>11</v>
      </c>
      <c r="D23" s="267" t="s">
        <v>11</v>
      </c>
      <c r="E23" s="267" t="s">
        <v>11</v>
      </c>
    </row>
    <row r="24" spans="1:9" ht="13.5" customHeight="1" thickBot="1">
      <c r="B24" s="264">
        <v>1</v>
      </c>
      <c r="C24" s="268">
        <v>45243</v>
      </c>
      <c r="D24" s="268">
        <v>45272</v>
      </c>
      <c r="E24" s="268">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1BD11B1E-9C66-41A2-85D4-420839FF343F}">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8597061-FEA3-453B-A33C-A05D635C7FAC}"/>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dimension ref="B2:J30"/>
  <sheetViews>
    <sheetView zoomScale="85" zoomScaleNormal="85" workbookViewId="0">
      <selection activeCell="P20" sqref="P20"/>
    </sheetView>
  </sheetViews>
  <sheetFormatPr defaultColWidth="11.42578125" defaultRowHeight="15"/>
  <sheetData>
    <row r="2" spans="2:10" ht="18.75">
      <c r="B2" s="288" t="s">
        <v>21</v>
      </c>
      <c r="C2" s="288"/>
      <c r="D2" s="288"/>
      <c r="E2" s="288"/>
      <c r="F2" s="288"/>
      <c r="G2" s="288"/>
      <c r="H2" s="288"/>
      <c r="I2" s="288"/>
      <c r="J2" s="288"/>
    </row>
    <row r="3" spans="2:10" ht="15.75" thickBot="1"/>
    <row r="4" spans="2:10">
      <c r="B4" s="289" t="s">
        <v>22</v>
      </c>
      <c r="C4" s="290"/>
      <c r="D4" s="290"/>
      <c r="E4" s="290"/>
      <c r="F4" s="290"/>
      <c r="G4" s="290"/>
      <c r="H4" s="290"/>
      <c r="I4" s="290"/>
      <c r="J4" s="291"/>
    </row>
    <row r="5" spans="2:10">
      <c r="B5" s="292"/>
      <c r="C5" s="293"/>
      <c r="D5" s="293"/>
      <c r="E5" s="293"/>
      <c r="F5" s="293"/>
      <c r="G5" s="293"/>
      <c r="H5" s="293"/>
      <c r="I5" s="293"/>
      <c r="J5" s="294"/>
    </row>
    <row r="6" spans="2:10">
      <c r="B6" s="292"/>
      <c r="C6" s="293"/>
      <c r="D6" s="293"/>
      <c r="E6" s="293"/>
      <c r="F6" s="293"/>
      <c r="G6" s="293"/>
      <c r="H6" s="293"/>
      <c r="I6" s="293"/>
      <c r="J6" s="294"/>
    </row>
    <row r="7" spans="2:10" ht="15.75" thickBot="1">
      <c r="B7" s="295"/>
      <c r="C7" s="296"/>
      <c r="D7" s="296"/>
      <c r="E7" s="296"/>
      <c r="F7" s="296"/>
      <c r="G7" s="296"/>
      <c r="H7" s="296"/>
      <c r="I7" s="296"/>
      <c r="J7" s="297"/>
    </row>
    <row r="8" spans="2:10" ht="15.75" thickBot="1"/>
    <row r="9" spans="2:10">
      <c r="B9" s="289" t="s">
        <v>23</v>
      </c>
      <c r="C9" s="290"/>
      <c r="D9" s="290"/>
      <c r="E9" s="290"/>
      <c r="F9" s="290"/>
      <c r="G9" s="290"/>
      <c r="H9" s="290"/>
      <c r="I9" s="290"/>
      <c r="J9" s="291"/>
    </row>
    <row r="10" spans="2:10">
      <c r="B10" s="292"/>
      <c r="C10" s="293"/>
      <c r="D10" s="293"/>
      <c r="E10" s="293"/>
      <c r="F10" s="293"/>
      <c r="G10" s="293"/>
      <c r="H10" s="293"/>
      <c r="I10" s="293"/>
      <c r="J10" s="294"/>
    </row>
    <row r="11" spans="2:10">
      <c r="B11" s="292"/>
      <c r="C11" s="293"/>
      <c r="D11" s="293"/>
      <c r="E11" s="293"/>
      <c r="F11" s="293"/>
      <c r="G11" s="293"/>
      <c r="H11" s="293"/>
      <c r="I11" s="293"/>
      <c r="J11" s="294"/>
    </row>
    <row r="12" spans="2:10">
      <c r="B12" s="292"/>
      <c r="C12" s="293"/>
      <c r="D12" s="293"/>
      <c r="E12" s="293"/>
      <c r="F12" s="293"/>
      <c r="G12" s="293"/>
      <c r="H12" s="293"/>
      <c r="I12" s="293"/>
      <c r="J12" s="294"/>
    </row>
    <row r="13" spans="2:10">
      <c r="B13" s="292"/>
      <c r="C13" s="293"/>
      <c r="D13" s="293"/>
      <c r="E13" s="293"/>
      <c r="F13" s="293"/>
      <c r="G13" s="293"/>
      <c r="H13" s="293"/>
      <c r="I13" s="293"/>
      <c r="J13" s="294"/>
    </row>
    <row r="14" spans="2:10">
      <c r="B14" s="292"/>
      <c r="C14" s="293"/>
      <c r="D14" s="293"/>
      <c r="E14" s="293"/>
      <c r="F14" s="293"/>
      <c r="G14" s="293"/>
      <c r="H14" s="293"/>
      <c r="I14" s="293"/>
      <c r="J14" s="294"/>
    </row>
    <row r="15" spans="2:10" ht="15.75" thickBot="1">
      <c r="B15" s="295"/>
      <c r="C15" s="296"/>
      <c r="D15" s="296"/>
      <c r="E15" s="296"/>
      <c r="F15" s="296"/>
      <c r="G15" s="296"/>
      <c r="H15" s="296"/>
      <c r="I15" s="296"/>
      <c r="J15" s="297"/>
    </row>
    <row r="16" spans="2:10" ht="15.75" thickBot="1"/>
    <row r="17" spans="2:10">
      <c r="B17" s="289" t="s">
        <v>24</v>
      </c>
      <c r="C17" s="290"/>
      <c r="D17" s="290"/>
      <c r="E17" s="290"/>
      <c r="F17" s="290"/>
      <c r="G17" s="290"/>
      <c r="H17" s="290"/>
      <c r="I17" s="290"/>
      <c r="J17" s="291"/>
    </row>
    <row r="18" spans="2:10">
      <c r="B18" s="292"/>
      <c r="C18" s="293"/>
      <c r="D18" s="293"/>
      <c r="E18" s="293"/>
      <c r="F18" s="293"/>
      <c r="G18" s="293"/>
      <c r="H18" s="293"/>
      <c r="I18" s="293"/>
      <c r="J18" s="294"/>
    </row>
    <row r="19" spans="2:10">
      <c r="B19" s="292"/>
      <c r="C19" s="293"/>
      <c r="D19" s="293"/>
      <c r="E19" s="293"/>
      <c r="F19" s="293"/>
      <c r="G19" s="293"/>
      <c r="H19" s="293"/>
      <c r="I19" s="293"/>
      <c r="J19" s="294"/>
    </row>
    <row r="20" spans="2:10" ht="15.75" thickBot="1">
      <c r="B20" s="295"/>
      <c r="C20" s="296"/>
      <c r="D20" s="296"/>
      <c r="E20" s="296"/>
      <c r="F20" s="296"/>
      <c r="G20" s="296"/>
      <c r="H20" s="296"/>
      <c r="I20" s="296"/>
      <c r="J20" s="297"/>
    </row>
    <row r="21" spans="2:10" ht="15.75" thickBot="1"/>
    <row r="22" spans="2:10">
      <c r="B22" s="289" t="s">
        <v>25</v>
      </c>
      <c r="C22" s="290"/>
      <c r="D22" s="290"/>
      <c r="E22" s="290"/>
      <c r="F22" s="290"/>
      <c r="G22" s="290"/>
      <c r="H22" s="290"/>
      <c r="I22" s="290"/>
      <c r="J22" s="291"/>
    </row>
    <row r="23" spans="2:10">
      <c r="B23" s="292"/>
      <c r="C23" s="293"/>
      <c r="D23" s="293"/>
      <c r="E23" s="293"/>
      <c r="F23" s="293"/>
      <c r="G23" s="293"/>
      <c r="H23" s="293"/>
      <c r="I23" s="293"/>
      <c r="J23" s="294"/>
    </row>
    <row r="24" spans="2:10">
      <c r="B24" s="292"/>
      <c r="C24" s="293"/>
      <c r="D24" s="293"/>
      <c r="E24" s="293"/>
      <c r="F24" s="293"/>
      <c r="G24" s="293"/>
      <c r="H24" s="293"/>
      <c r="I24" s="293"/>
      <c r="J24" s="294"/>
    </row>
    <row r="25" spans="2:10">
      <c r="B25" s="292"/>
      <c r="C25" s="293"/>
      <c r="D25" s="293"/>
      <c r="E25" s="293"/>
      <c r="F25" s="293"/>
      <c r="G25" s="293"/>
      <c r="H25" s="293"/>
      <c r="I25" s="293"/>
      <c r="J25" s="294"/>
    </row>
    <row r="26" spans="2:10">
      <c r="B26" s="292"/>
      <c r="C26" s="293"/>
      <c r="D26" s="293"/>
      <c r="E26" s="293"/>
      <c r="F26" s="293"/>
      <c r="G26" s="293"/>
      <c r="H26" s="293"/>
      <c r="I26" s="293"/>
      <c r="J26" s="294"/>
    </row>
    <row r="27" spans="2:10">
      <c r="B27" s="292"/>
      <c r="C27" s="293"/>
      <c r="D27" s="293"/>
      <c r="E27" s="293"/>
      <c r="F27" s="293"/>
      <c r="G27" s="293"/>
      <c r="H27" s="293"/>
      <c r="I27" s="293"/>
      <c r="J27" s="294"/>
    </row>
    <row r="28" spans="2:10">
      <c r="B28" s="292"/>
      <c r="C28" s="293"/>
      <c r="D28" s="293"/>
      <c r="E28" s="293"/>
      <c r="F28" s="293"/>
      <c r="G28" s="293"/>
      <c r="H28" s="293"/>
      <c r="I28" s="293"/>
      <c r="J28" s="294"/>
    </row>
    <row r="29" spans="2:10">
      <c r="B29" s="292"/>
      <c r="C29" s="293"/>
      <c r="D29" s="293"/>
      <c r="E29" s="293"/>
      <c r="F29" s="293"/>
      <c r="G29" s="293"/>
      <c r="H29" s="293"/>
      <c r="I29" s="293"/>
      <c r="J29" s="294"/>
    </row>
    <row r="30" spans="2:10" ht="15.75" thickBot="1">
      <c r="B30" s="295"/>
      <c r="C30" s="296"/>
      <c r="D30" s="296"/>
      <c r="E30" s="296"/>
      <c r="F30" s="296"/>
      <c r="G30" s="296"/>
      <c r="H30" s="296"/>
      <c r="I30" s="296"/>
      <c r="J30" s="29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4772B-396C-471B-A2C3-584688DD0691}">
  <dimension ref="A1:J93"/>
  <sheetViews>
    <sheetView showGridLines="0" view="pageBreakPreview" topLeftCell="B56" zoomScale="96" zoomScaleNormal="96" zoomScaleSheetLayoutView="96" workbookViewId="0">
      <selection activeCell="E58" sqref="E58"/>
    </sheetView>
  </sheetViews>
  <sheetFormatPr defaultColWidth="10.42578125" defaultRowHeight="14.25"/>
  <cols>
    <col min="1" max="1" width="53.28515625" style="224" customWidth="1"/>
    <col min="2" max="2" width="15.42578125" style="225" customWidth="1"/>
    <col min="3" max="3" width="50.42578125" style="201" customWidth="1"/>
    <col min="4" max="4" width="35.5703125" style="225" customWidth="1"/>
    <col min="5" max="5" width="55.85546875" style="201" customWidth="1"/>
    <col min="6" max="6" width="4.7109375" style="201" customWidth="1"/>
    <col min="7" max="16384" width="10.42578125" style="201"/>
  </cols>
  <sheetData>
    <row r="1" spans="1:8" ht="80.099999999999994" customHeight="1">
      <c r="A1" s="199"/>
      <c r="B1" s="300" t="s">
        <v>26</v>
      </c>
      <c r="C1" s="300"/>
      <c r="D1" s="300"/>
      <c r="E1" s="199"/>
      <c r="F1" s="200"/>
      <c r="G1" s="200"/>
      <c r="H1" s="200"/>
    </row>
    <row r="2" spans="1:8" ht="54.75" customHeight="1">
      <c r="A2" s="202" t="s">
        <v>27</v>
      </c>
      <c r="B2" s="301" t="s">
        <v>2</v>
      </c>
      <c r="C2" s="302"/>
      <c r="D2" s="203" t="s">
        <v>28</v>
      </c>
      <c r="E2" s="204" t="s">
        <v>5</v>
      </c>
    </row>
    <row r="3" spans="1:8" ht="16.7" customHeight="1">
      <c r="A3" s="205"/>
      <c r="B3" s="206"/>
      <c r="C3" s="206"/>
      <c r="D3" s="207"/>
      <c r="E3" s="206"/>
    </row>
    <row r="4" spans="1:8" ht="54.75" customHeight="1">
      <c r="A4" s="202" t="s">
        <v>29</v>
      </c>
      <c r="B4" s="303" t="s">
        <v>2</v>
      </c>
      <c r="C4" s="304"/>
      <c r="D4" s="304"/>
      <c r="E4" s="304"/>
    </row>
    <row r="5" spans="1:8" ht="13.35" customHeight="1">
      <c r="A5" s="208"/>
      <c r="B5" s="209"/>
      <c r="D5" s="207"/>
      <c r="E5" s="207"/>
    </row>
    <row r="6" spans="1:8" ht="21" customHeight="1">
      <c r="A6" s="305" t="s">
        <v>30</v>
      </c>
      <c r="B6" s="306" t="s">
        <v>31</v>
      </c>
      <c r="C6" s="306"/>
      <c r="D6" s="306" t="s">
        <v>32</v>
      </c>
      <c r="E6" s="306"/>
    </row>
    <row r="7" spans="1:8" ht="136.5" customHeight="1">
      <c r="A7" s="305"/>
      <c r="B7" s="301" t="s">
        <v>33</v>
      </c>
      <c r="C7" s="302"/>
      <c r="D7" s="301"/>
      <c r="E7" s="302"/>
    </row>
    <row r="8" spans="1:8" ht="21" customHeight="1">
      <c r="A8" s="208"/>
      <c r="B8" s="209"/>
      <c r="D8" s="207"/>
      <c r="E8" s="207"/>
    </row>
    <row r="9" spans="1:8" ht="20.100000000000001" customHeight="1">
      <c r="A9" s="307" t="s">
        <v>34</v>
      </c>
      <c r="B9" s="307"/>
      <c r="C9" s="307"/>
      <c r="D9" s="307"/>
      <c r="E9" s="307"/>
    </row>
    <row r="10" spans="1:8" ht="20.100000000000001" customHeight="1">
      <c r="A10" s="210" t="s">
        <v>35</v>
      </c>
      <c r="B10" s="210" t="s">
        <v>36</v>
      </c>
      <c r="C10" s="210" t="s">
        <v>37</v>
      </c>
      <c r="D10" s="210" t="s">
        <v>38</v>
      </c>
      <c r="E10" s="210" t="s">
        <v>39</v>
      </c>
    </row>
    <row r="11" spans="1:8" s="214" customFormat="1" ht="118.5" customHeight="1">
      <c r="A11" s="308" t="s">
        <v>40</v>
      </c>
      <c r="B11" s="211">
        <v>1</v>
      </c>
      <c r="C11" s="212" t="s">
        <v>41</v>
      </c>
      <c r="D11" s="213">
        <v>1</v>
      </c>
      <c r="E11" s="216" t="s">
        <v>42</v>
      </c>
    </row>
    <row r="12" spans="1:8" s="214" customFormat="1" ht="113.25" customHeight="1">
      <c r="A12" s="308"/>
      <c r="B12" s="211">
        <v>2</v>
      </c>
      <c r="C12" s="216" t="s">
        <v>43</v>
      </c>
      <c r="D12" s="213"/>
      <c r="E12" s="212"/>
    </row>
    <row r="13" spans="1:8" ht="80.099999999999994" customHeight="1">
      <c r="A13" s="309" t="s">
        <v>44</v>
      </c>
      <c r="B13" s="215">
        <v>3</v>
      </c>
      <c r="C13" s="216" t="s">
        <v>45</v>
      </c>
      <c r="D13" s="215">
        <v>2</v>
      </c>
      <c r="E13" s="216" t="s">
        <v>46</v>
      </c>
    </row>
    <row r="14" spans="1:8" ht="80.099999999999994" customHeight="1">
      <c r="A14" s="309"/>
      <c r="B14" s="215">
        <v>4</v>
      </c>
      <c r="C14" s="216" t="s">
        <v>47</v>
      </c>
      <c r="D14" s="215">
        <v>3</v>
      </c>
      <c r="E14" s="216" t="s">
        <v>48</v>
      </c>
    </row>
    <row r="15" spans="1:8" ht="80.099999999999994" customHeight="1">
      <c r="A15" s="309"/>
      <c r="B15" s="215">
        <v>5</v>
      </c>
      <c r="C15" s="216" t="s">
        <v>49</v>
      </c>
      <c r="D15" s="215"/>
      <c r="E15" s="216"/>
    </row>
    <row r="16" spans="1:8" ht="80.099999999999994" customHeight="1">
      <c r="A16" s="309"/>
      <c r="B16" s="215">
        <v>6</v>
      </c>
      <c r="C16" s="216" t="s">
        <v>50</v>
      </c>
      <c r="D16" s="215"/>
      <c r="E16" s="216"/>
    </row>
    <row r="17" spans="1:10" ht="80.099999999999994" customHeight="1">
      <c r="A17" s="309"/>
      <c r="B17" s="215">
        <v>7</v>
      </c>
      <c r="C17" s="216" t="s">
        <v>51</v>
      </c>
      <c r="D17" s="215"/>
      <c r="E17" s="216"/>
    </row>
    <row r="18" spans="1:10" ht="80.099999999999994" customHeight="1">
      <c r="A18" s="310" t="s">
        <v>52</v>
      </c>
      <c r="B18" s="215">
        <v>8</v>
      </c>
      <c r="C18" s="216" t="s">
        <v>53</v>
      </c>
      <c r="D18" s="215">
        <v>4</v>
      </c>
      <c r="E18" s="216" t="s">
        <v>54</v>
      </c>
    </row>
    <row r="19" spans="1:10" ht="80.099999999999994" customHeight="1">
      <c r="A19" s="310"/>
      <c r="B19" s="215">
        <v>9</v>
      </c>
      <c r="C19" s="216" t="s">
        <v>55</v>
      </c>
      <c r="D19" s="215">
        <v>5</v>
      </c>
      <c r="E19" s="216" t="s">
        <v>56</v>
      </c>
    </row>
    <row r="20" spans="1:10" ht="80.099999999999994" customHeight="1">
      <c r="A20" s="310"/>
      <c r="B20" s="215">
        <v>10</v>
      </c>
      <c r="C20" s="216" t="s">
        <v>57</v>
      </c>
      <c r="D20" s="215"/>
      <c r="E20" s="269"/>
    </row>
    <row r="21" spans="1:10" ht="80.099999999999994" customHeight="1">
      <c r="A21" s="310"/>
      <c r="B21" s="215">
        <v>11</v>
      </c>
      <c r="C21" s="216" t="s">
        <v>58</v>
      </c>
      <c r="D21" s="215"/>
      <c r="E21" s="216"/>
    </row>
    <row r="22" spans="1:10" ht="80.099999999999994" customHeight="1">
      <c r="A22" s="310"/>
      <c r="B22" s="215">
        <v>12</v>
      </c>
      <c r="C22" s="216" t="s">
        <v>59</v>
      </c>
      <c r="D22" s="215"/>
      <c r="E22" s="212"/>
      <c r="J22" s="217"/>
    </row>
    <row r="23" spans="1:10" ht="80.099999999999994" customHeight="1">
      <c r="A23" s="310"/>
      <c r="B23" s="215">
        <v>13</v>
      </c>
      <c r="C23" s="216" t="s">
        <v>60</v>
      </c>
      <c r="D23" s="215"/>
      <c r="E23" s="212"/>
      <c r="J23" s="217"/>
    </row>
    <row r="24" spans="1:10" ht="80.099999999999994" customHeight="1">
      <c r="A24" s="310"/>
      <c r="B24" s="215">
        <v>14</v>
      </c>
      <c r="C24" s="216" t="s">
        <v>61</v>
      </c>
      <c r="D24" s="215"/>
      <c r="E24" s="216"/>
      <c r="J24" s="217"/>
    </row>
    <row r="25" spans="1:10" ht="80.099999999999994" customHeight="1">
      <c r="A25" s="310"/>
      <c r="B25" s="215">
        <v>15</v>
      </c>
      <c r="C25" s="216" t="s">
        <v>62</v>
      </c>
      <c r="D25" s="215"/>
      <c r="E25" s="216"/>
      <c r="J25" s="217"/>
    </row>
    <row r="26" spans="1:10" ht="80.099999999999994" customHeight="1">
      <c r="A26" s="310" t="s">
        <v>63</v>
      </c>
      <c r="B26" s="215">
        <v>16</v>
      </c>
      <c r="C26" s="216" t="s">
        <v>64</v>
      </c>
      <c r="D26" s="211">
        <v>6</v>
      </c>
      <c r="E26" s="216" t="s">
        <v>65</v>
      </c>
    </row>
    <row r="27" spans="1:10" ht="80.099999999999994" customHeight="1">
      <c r="A27" s="310"/>
      <c r="B27" s="215">
        <v>17</v>
      </c>
      <c r="C27" s="216" t="s">
        <v>66</v>
      </c>
      <c r="D27" s="211">
        <v>7</v>
      </c>
      <c r="E27" s="212" t="s">
        <v>67</v>
      </c>
    </row>
    <row r="28" spans="1:10" ht="80.099999999999994" customHeight="1">
      <c r="A28" s="310"/>
      <c r="B28" s="215">
        <v>18</v>
      </c>
      <c r="C28" s="216" t="s">
        <v>68</v>
      </c>
      <c r="D28" s="211">
        <v>8</v>
      </c>
      <c r="E28" s="216" t="s">
        <v>69</v>
      </c>
    </row>
    <row r="29" spans="1:10" ht="80.099999999999994" customHeight="1">
      <c r="A29" s="310"/>
      <c r="B29" s="215">
        <v>19</v>
      </c>
      <c r="C29" s="216" t="s">
        <v>70</v>
      </c>
      <c r="D29" s="211">
        <v>9</v>
      </c>
      <c r="E29" s="216" t="s">
        <v>71</v>
      </c>
    </row>
    <row r="30" spans="1:10" ht="80.099999999999994" customHeight="1">
      <c r="A30" s="310"/>
      <c r="B30" s="215">
        <v>20</v>
      </c>
      <c r="C30" s="216" t="s">
        <v>72</v>
      </c>
      <c r="D30" s="211"/>
      <c r="E30" s="212"/>
    </row>
    <row r="31" spans="1:10" ht="80.099999999999994" customHeight="1">
      <c r="A31" s="298" t="s">
        <v>73</v>
      </c>
      <c r="B31" s="215">
        <v>21</v>
      </c>
      <c r="C31" s="216" t="s">
        <v>74</v>
      </c>
      <c r="D31" s="211">
        <v>10</v>
      </c>
      <c r="E31" s="216" t="s">
        <v>75</v>
      </c>
    </row>
    <row r="32" spans="1:10" ht="174.6" customHeight="1">
      <c r="A32" s="299"/>
      <c r="B32" s="215"/>
      <c r="C32" s="216"/>
      <c r="D32" s="211">
        <v>11</v>
      </c>
      <c r="E32" s="216" t="s">
        <v>76</v>
      </c>
    </row>
    <row r="33" spans="1:5" ht="48.75" customHeight="1">
      <c r="A33" s="310" t="s">
        <v>77</v>
      </c>
      <c r="B33" s="215">
        <v>22</v>
      </c>
      <c r="C33" s="253" t="s">
        <v>78</v>
      </c>
      <c r="D33" s="215">
        <v>12</v>
      </c>
      <c r="E33" s="216" t="s">
        <v>79</v>
      </c>
    </row>
    <row r="34" spans="1:5" ht="71.25">
      <c r="A34" s="310"/>
      <c r="B34" s="215">
        <v>23</v>
      </c>
      <c r="C34" s="253" t="s">
        <v>80</v>
      </c>
      <c r="D34" s="215">
        <v>13</v>
      </c>
      <c r="E34" s="216" t="s">
        <v>81</v>
      </c>
    </row>
    <row r="35" spans="1:5" ht="87" customHeight="1">
      <c r="A35" s="310"/>
      <c r="B35" s="215">
        <v>24</v>
      </c>
      <c r="C35" s="253" t="s">
        <v>82</v>
      </c>
      <c r="D35" s="215"/>
      <c r="E35" s="216"/>
    </row>
    <row r="36" spans="1:5" ht="20.100000000000001" customHeight="1">
      <c r="A36" s="307" t="s">
        <v>83</v>
      </c>
      <c r="B36" s="307"/>
      <c r="C36" s="307"/>
      <c r="D36" s="307"/>
      <c r="E36" s="307"/>
    </row>
    <row r="37" spans="1:5" ht="20.100000000000001" customHeight="1">
      <c r="A37" s="210" t="s">
        <v>35</v>
      </c>
      <c r="B37" s="210" t="s">
        <v>36</v>
      </c>
      <c r="C37" s="210" t="s">
        <v>84</v>
      </c>
      <c r="D37" s="210" t="s">
        <v>38</v>
      </c>
      <c r="E37" s="210" t="s">
        <v>85</v>
      </c>
    </row>
    <row r="38" spans="1:5" ht="98.45" customHeight="1">
      <c r="A38" s="310" t="s">
        <v>86</v>
      </c>
      <c r="B38" s="211">
        <v>1</v>
      </c>
      <c r="C38" s="212" t="s">
        <v>87</v>
      </c>
      <c r="D38" s="211">
        <v>1</v>
      </c>
      <c r="E38" s="216" t="s">
        <v>88</v>
      </c>
    </row>
    <row r="39" spans="1:5" ht="81" customHeight="1">
      <c r="A39" s="310"/>
      <c r="B39" s="211">
        <v>2</v>
      </c>
      <c r="C39" s="216" t="s">
        <v>89</v>
      </c>
      <c r="D39" s="211">
        <v>2</v>
      </c>
      <c r="E39" s="216" t="s">
        <v>90</v>
      </c>
    </row>
    <row r="40" spans="1:5" ht="92.1" customHeight="1">
      <c r="A40" s="310"/>
      <c r="B40" s="211"/>
      <c r="C40" s="212"/>
      <c r="D40" s="211">
        <v>3</v>
      </c>
      <c r="E40" s="216" t="s">
        <v>91</v>
      </c>
    </row>
    <row r="41" spans="1:5" ht="68.25" customHeight="1">
      <c r="A41" s="310"/>
      <c r="B41" s="211"/>
      <c r="C41" s="212"/>
      <c r="D41" s="211">
        <v>4</v>
      </c>
      <c r="E41" s="216" t="s">
        <v>92</v>
      </c>
    </row>
    <row r="42" spans="1:5" ht="68.25" customHeight="1">
      <c r="A42" s="310"/>
      <c r="B42" s="211"/>
      <c r="C42" s="214"/>
      <c r="D42" s="211">
        <v>5</v>
      </c>
      <c r="E42" s="212" t="s">
        <v>93</v>
      </c>
    </row>
    <row r="43" spans="1:5" ht="41.45" customHeight="1">
      <c r="A43" s="310"/>
      <c r="B43" s="211"/>
      <c r="C43" s="218"/>
      <c r="D43" s="211">
        <v>6</v>
      </c>
      <c r="E43" s="212" t="s">
        <v>94</v>
      </c>
    </row>
    <row r="44" spans="1:5" ht="49.5" customHeight="1">
      <c r="A44" s="310"/>
      <c r="B44" s="211"/>
      <c r="C44" s="218"/>
      <c r="D44" s="211">
        <v>7</v>
      </c>
      <c r="E44" s="218" t="s">
        <v>95</v>
      </c>
    </row>
    <row r="45" spans="1:5" ht="49.5" customHeight="1">
      <c r="A45" s="310" t="s">
        <v>96</v>
      </c>
      <c r="B45" s="211">
        <v>3</v>
      </c>
      <c r="C45" s="218" t="s">
        <v>97</v>
      </c>
      <c r="D45" s="211">
        <v>8</v>
      </c>
      <c r="E45" s="218" t="s">
        <v>98</v>
      </c>
    </row>
    <row r="46" spans="1:5" ht="49.5" customHeight="1">
      <c r="A46" s="310"/>
      <c r="B46" s="211"/>
      <c r="C46" s="218"/>
      <c r="D46" s="211">
        <v>9</v>
      </c>
      <c r="E46" s="218" t="s">
        <v>99</v>
      </c>
    </row>
    <row r="47" spans="1:5" ht="49.5" customHeight="1">
      <c r="A47" s="310"/>
      <c r="B47" s="211"/>
      <c r="C47" s="218"/>
      <c r="D47" s="211">
        <v>10</v>
      </c>
      <c r="E47" s="218" t="s">
        <v>100</v>
      </c>
    </row>
    <row r="48" spans="1:5" s="219" customFormat="1" ht="68.25" customHeight="1">
      <c r="A48" s="310"/>
      <c r="B48" s="211"/>
      <c r="C48" s="218"/>
      <c r="D48" s="211">
        <v>11</v>
      </c>
      <c r="E48" s="218" t="s">
        <v>101</v>
      </c>
    </row>
    <row r="49" spans="1:5" s="219" customFormat="1" ht="78.75" customHeight="1">
      <c r="A49" s="310"/>
      <c r="B49" s="211"/>
      <c r="C49" s="270"/>
      <c r="D49" s="211">
        <v>12</v>
      </c>
      <c r="E49" s="218" t="s">
        <v>102</v>
      </c>
    </row>
    <row r="50" spans="1:5" s="219" customFormat="1" ht="42.75">
      <c r="A50" s="310" t="s">
        <v>103</v>
      </c>
      <c r="B50" s="211">
        <v>4</v>
      </c>
      <c r="C50" s="212" t="s">
        <v>104</v>
      </c>
      <c r="D50" s="211">
        <v>13</v>
      </c>
      <c r="E50" s="251" t="s">
        <v>105</v>
      </c>
    </row>
    <row r="51" spans="1:5" s="219" customFormat="1" ht="55.5" customHeight="1">
      <c r="A51" s="310"/>
      <c r="B51" s="211">
        <v>5</v>
      </c>
      <c r="C51" s="216" t="s">
        <v>106</v>
      </c>
      <c r="D51" s="211">
        <v>14</v>
      </c>
      <c r="E51" s="212" t="s">
        <v>107</v>
      </c>
    </row>
    <row r="52" spans="1:5" s="219" customFormat="1" ht="57">
      <c r="A52" s="310"/>
      <c r="B52" s="211">
        <v>6</v>
      </c>
      <c r="C52" s="212" t="s">
        <v>108</v>
      </c>
      <c r="D52" s="211">
        <v>15</v>
      </c>
      <c r="E52" s="212" t="s">
        <v>109</v>
      </c>
    </row>
    <row r="53" spans="1:5" s="219" customFormat="1" ht="42.75">
      <c r="A53" s="310"/>
      <c r="B53" s="211">
        <v>7</v>
      </c>
      <c r="C53" s="212" t="s">
        <v>110</v>
      </c>
      <c r="D53" s="211">
        <v>16</v>
      </c>
      <c r="E53" s="212" t="s">
        <v>111</v>
      </c>
    </row>
    <row r="54" spans="1:5" s="219" customFormat="1" ht="28.5">
      <c r="A54" s="310"/>
      <c r="B54" s="211">
        <v>8</v>
      </c>
      <c r="C54" s="220" t="s">
        <v>112</v>
      </c>
      <c r="D54" s="211">
        <v>17</v>
      </c>
      <c r="E54" s="216" t="s">
        <v>113</v>
      </c>
    </row>
    <row r="55" spans="1:5" s="219" customFormat="1" ht="42.75">
      <c r="A55" s="310"/>
      <c r="B55" s="211">
        <v>9</v>
      </c>
      <c r="C55" s="212" t="s">
        <v>114</v>
      </c>
      <c r="D55" s="211">
        <v>18</v>
      </c>
      <c r="E55" s="216" t="s">
        <v>115</v>
      </c>
    </row>
    <row r="56" spans="1:5" s="219" customFormat="1" ht="61.5" customHeight="1">
      <c r="A56" s="310"/>
      <c r="B56" s="211">
        <v>10</v>
      </c>
      <c r="C56" s="216" t="s">
        <v>116</v>
      </c>
      <c r="D56" s="211">
        <v>19</v>
      </c>
      <c r="E56" s="216" t="s">
        <v>117</v>
      </c>
    </row>
    <row r="57" spans="1:5" ht="71.25" customHeight="1">
      <c r="A57" s="310"/>
      <c r="B57" s="211">
        <v>11</v>
      </c>
      <c r="C57" s="216" t="s">
        <v>118</v>
      </c>
      <c r="D57" s="211">
        <v>20</v>
      </c>
      <c r="E57" s="212" t="s">
        <v>119</v>
      </c>
    </row>
    <row r="58" spans="1:5" ht="105" customHeight="1">
      <c r="A58" s="310"/>
      <c r="B58" s="211"/>
      <c r="C58" s="216"/>
      <c r="D58" s="211">
        <v>21</v>
      </c>
      <c r="E58" s="212" t="s">
        <v>120</v>
      </c>
    </row>
    <row r="59" spans="1:5" ht="75.599999999999994" customHeight="1">
      <c r="A59" s="310" t="s">
        <v>121</v>
      </c>
      <c r="B59" s="211">
        <v>12</v>
      </c>
      <c r="C59" s="212" t="s">
        <v>122</v>
      </c>
      <c r="D59" s="211">
        <v>22</v>
      </c>
      <c r="E59" s="212" t="s">
        <v>123</v>
      </c>
    </row>
    <row r="60" spans="1:5" ht="75.599999999999994" customHeight="1">
      <c r="A60" s="310"/>
      <c r="B60" s="211">
        <v>13</v>
      </c>
      <c r="C60" s="216" t="s">
        <v>124</v>
      </c>
      <c r="D60" s="213">
        <v>23</v>
      </c>
      <c r="E60" s="216" t="s">
        <v>125</v>
      </c>
    </row>
    <row r="61" spans="1:5" ht="75.599999999999994" customHeight="1">
      <c r="A61" s="310"/>
      <c r="B61" s="211"/>
      <c r="D61" s="213">
        <v>24</v>
      </c>
      <c r="E61" s="212" t="s">
        <v>126</v>
      </c>
    </row>
    <row r="62" spans="1:5" ht="75.599999999999994" customHeight="1">
      <c r="A62" s="310"/>
      <c r="B62" s="223"/>
      <c r="C62" s="213"/>
      <c r="D62" s="213">
        <v>25</v>
      </c>
      <c r="E62" s="212" t="s">
        <v>127</v>
      </c>
    </row>
    <row r="63" spans="1:5" ht="62.45" customHeight="1">
      <c r="A63" s="310"/>
      <c r="B63" s="223"/>
      <c r="C63" s="213"/>
      <c r="D63" s="213">
        <v>26</v>
      </c>
      <c r="E63" s="212" t="s">
        <v>128</v>
      </c>
    </row>
    <row r="64" spans="1:5" ht="42.75">
      <c r="A64" s="310"/>
      <c r="B64" s="201"/>
      <c r="C64" s="213"/>
      <c r="D64" s="213">
        <v>27</v>
      </c>
      <c r="E64" s="212" t="s">
        <v>129</v>
      </c>
    </row>
    <row r="65" spans="1:5" ht="57">
      <c r="A65" s="310" t="s">
        <v>130</v>
      </c>
      <c r="B65" s="211">
        <v>14</v>
      </c>
      <c r="C65" s="212" t="s">
        <v>131</v>
      </c>
      <c r="D65" s="213">
        <v>28</v>
      </c>
      <c r="E65" s="251" t="s">
        <v>132</v>
      </c>
    </row>
    <row r="66" spans="1:5" ht="42.75">
      <c r="A66" s="310"/>
      <c r="B66" s="211">
        <v>15</v>
      </c>
      <c r="C66" s="212" t="s">
        <v>133</v>
      </c>
      <c r="D66" s="213">
        <v>29</v>
      </c>
      <c r="E66" s="251" t="s">
        <v>134</v>
      </c>
    </row>
    <row r="67" spans="1:5" ht="85.5">
      <c r="A67" s="310"/>
      <c r="B67" s="211">
        <v>16</v>
      </c>
      <c r="C67" s="212" t="s">
        <v>135</v>
      </c>
      <c r="D67" s="213">
        <v>30</v>
      </c>
      <c r="E67" s="251" t="s">
        <v>136</v>
      </c>
    </row>
    <row r="68" spans="1:5" ht="28.5">
      <c r="A68" s="310"/>
      <c r="B68" s="211">
        <v>17</v>
      </c>
      <c r="C68" s="216" t="s">
        <v>137</v>
      </c>
      <c r="D68" s="213">
        <v>31</v>
      </c>
      <c r="E68" s="251" t="s">
        <v>138</v>
      </c>
    </row>
    <row r="69" spans="1:5" ht="42.75">
      <c r="A69" s="310"/>
      <c r="B69" s="211">
        <v>18</v>
      </c>
      <c r="C69" s="212" t="s">
        <v>139</v>
      </c>
      <c r="D69" s="213"/>
      <c r="E69" s="220"/>
    </row>
    <row r="70" spans="1:5" ht="28.5">
      <c r="A70" s="310"/>
      <c r="B70" s="211">
        <v>19</v>
      </c>
      <c r="C70" s="212" t="s">
        <v>140</v>
      </c>
      <c r="D70" s="213"/>
      <c r="E70" s="220"/>
    </row>
    <row r="71" spans="1:5" ht="28.5">
      <c r="A71" s="310"/>
      <c r="B71" s="211">
        <v>20</v>
      </c>
      <c r="C71" s="212" t="s">
        <v>141</v>
      </c>
      <c r="D71" s="213"/>
      <c r="E71" s="220"/>
    </row>
    <row r="72" spans="1:5" ht="42.75">
      <c r="A72" s="310" t="s">
        <v>142</v>
      </c>
      <c r="B72" s="211">
        <v>21</v>
      </c>
      <c r="C72" s="212" t="s">
        <v>143</v>
      </c>
      <c r="D72" s="213">
        <v>32</v>
      </c>
      <c r="E72" s="251" t="s">
        <v>144</v>
      </c>
    </row>
    <row r="73" spans="1:5" ht="42.75">
      <c r="A73" s="310"/>
      <c r="B73" s="211"/>
      <c r="C73" s="212"/>
      <c r="D73" s="213">
        <v>33</v>
      </c>
      <c r="E73" s="212" t="s">
        <v>145</v>
      </c>
    </row>
    <row r="74" spans="1:5" ht="28.5">
      <c r="A74" s="310"/>
      <c r="B74" s="211"/>
      <c r="C74" s="212"/>
      <c r="D74" s="213">
        <v>34</v>
      </c>
      <c r="E74" s="212" t="s">
        <v>146</v>
      </c>
    </row>
    <row r="75" spans="1:5" ht="42.75">
      <c r="A75" s="259" t="s">
        <v>147</v>
      </c>
      <c r="B75" s="211"/>
      <c r="C75" s="212"/>
      <c r="D75" s="213">
        <v>35</v>
      </c>
      <c r="E75" s="216" t="s">
        <v>148</v>
      </c>
    </row>
    <row r="76" spans="1:5" ht="77.099999999999994" customHeight="1">
      <c r="A76" s="258" t="s">
        <v>149</v>
      </c>
      <c r="B76" s="211"/>
      <c r="C76" s="212"/>
      <c r="D76" s="213">
        <v>36</v>
      </c>
      <c r="E76" s="216" t="s">
        <v>150</v>
      </c>
    </row>
    <row r="77" spans="1:5" ht="50.1" customHeight="1">
      <c r="A77" s="310" t="s">
        <v>151</v>
      </c>
      <c r="B77" s="211">
        <v>22</v>
      </c>
      <c r="C77" s="251" t="s">
        <v>152</v>
      </c>
      <c r="D77" s="213">
        <v>37</v>
      </c>
      <c r="E77" s="220" t="s">
        <v>153</v>
      </c>
    </row>
    <row r="78" spans="1:5" ht="50.1" customHeight="1">
      <c r="A78" s="310"/>
      <c r="B78" s="211">
        <v>23</v>
      </c>
      <c r="C78" s="251" t="s">
        <v>154</v>
      </c>
      <c r="D78" s="213">
        <v>38</v>
      </c>
      <c r="E78" s="220" t="s">
        <v>155</v>
      </c>
    </row>
    <row r="79" spans="1:5" ht="50.1" customHeight="1">
      <c r="A79" s="310"/>
      <c r="B79" s="211"/>
      <c r="D79" s="213">
        <v>39</v>
      </c>
      <c r="E79" s="220" t="s">
        <v>156</v>
      </c>
    </row>
    <row r="80" spans="1:5" ht="50.1" customHeight="1">
      <c r="A80" s="310"/>
      <c r="B80" s="211"/>
      <c r="C80" s="220"/>
      <c r="D80" s="213">
        <v>40</v>
      </c>
      <c r="E80" s="220" t="s">
        <v>157</v>
      </c>
    </row>
    <row r="81" spans="1:6" ht="50.1" customHeight="1">
      <c r="A81" s="310"/>
      <c r="B81" s="211"/>
      <c r="C81" s="220"/>
      <c r="D81" s="213">
        <v>41</v>
      </c>
      <c r="E81" s="251" t="s">
        <v>158</v>
      </c>
    </row>
    <row r="82" spans="1:6" ht="50.1" customHeight="1">
      <c r="A82" s="310"/>
      <c r="B82" s="211"/>
      <c r="C82" s="220"/>
      <c r="D82" s="213">
        <v>42</v>
      </c>
      <c r="E82" s="251" t="s">
        <v>159</v>
      </c>
    </row>
    <row r="83" spans="1:6" ht="50.1" customHeight="1">
      <c r="A83" s="310"/>
      <c r="B83" s="211"/>
      <c r="C83" s="220"/>
      <c r="D83" s="213">
        <v>43</v>
      </c>
      <c r="E83" s="252" t="s">
        <v>160</v>
      </c>
    </row>
    <row r="84" spans="1:6" ht="39.950000000000003" customHeight="1">
      <c r="A84" s="310"/>
      <c r="B84" s="211"/>
      <c r="C84" s="220"/>
      <c r="D84" s="213">
        <v>44</v>
      </c>
      <c r="E84" s="251" t="s">
        <v>161</v>
      </c>
    </row>
    <row r="85" spans="1:6" ht="39.950000000000003" customHeight="1">
      <c r="A85" s="298" t="s">
        <v>162</v>
      </c>
      <c r="B85" s="211">
        <v>24</v>
      </c>
      <c r="C85" s="212" t="s">
        <v>163</v>
      </c>
      <c r="D85" s="213">
        <v>45</v>
      </c>
      <c r="E85" s="216" t="s">
        <v>164</v>
      </c>
    </row>
    <row r="86" spans="1:6" ht="72" customHeight="1">
      <c r="A86" s="313"/>
      <c r="B86" s="211">
        <v>25</v>
      </c>
      <c r="C86" s="212" t="s">
        <v>165</v>
      </c>
      <c r="D86" s="213">
        <v>46</v>
      </c>
      <c r="E86" s="216" t="s">
        <v>166</v>
      </c>
    </row>
    <row r="87" spans="1:6" ht="72" customHeight="1">
      <c r="A87" s="313"/>
      <c r="B87" s="221"/>
      <c r="C87" s="222"/>
      <c r="D87" s="213">
        <v>47</v>
      </c>
      <c r="E87" s="250" t="s">
        <v>167</v>
      </c>
    </row>
    <row r="88" spans="1:6">
      <c r="B88" s="248"/>
      <c r="C88" s="249"/>
      <c r="D88" s="248"/>
    </row>
    <row r="89" spans="1:6" ht="45.75" customHeight="1">
      <c r="A89" s="247" t="s">
        <v>168</v>
      </c>
      <c r="B89" s="314" t="s">
        <v>169</v>
      </c>
      <c r="C89" s="315"/>
      <c r="D89" s="246" t="s">
        <v>170</v>
      </c>
      <c r="E89" s="245" t="s">
        <v>171</v>
      </c>
      <c r="F89" s="241"/>
    </row>
    <row r="90" spans="1:6" ht="36" customHeight="1">
      <c r="A90" s="244" t="s">
        <v>172</v>
      </c>
      <c r="B90" s="311" t="s">
        <v>173</v>
      </c>
      <c r="C90" s="312"/>
      <c r="D90" s="243" t="s">
        <v>174</v>
      </c>
      <c r="E90" s="242" t="s">
        <v>175</v>
      </c>
      <c r="F90" s="241"/>
    </row>
    <row r="91" spans="1:6" ht="18" customHeight="1">
      <c r="E91" s="240"/>
    </row>
    <row r="92" spans="1:6" ht="36" customHeight="1"/>
    <row r="93" spans="1:6" ht="36" customHeight="1"/>
  </sheetData>
  <mergeCells count="26">
    <mergeCell ref="B90:C90"/>
    <mergeCell ref="A33:A35"/>
    <mergeCell ref="A36:E36"/>
    <mergeCell ref="A38:A44"/>
    <mergeCell ref="A45:A49"/>
    <mergeCell ref="A50:A58"/>
    <mergeCell ref="A59:A64"/>
    <mergeCell ref="A65:A71"/>
    <mergeCell ref="A72:A74"/>
    <mergeCell ref="A77:A84"/>
    <mergeCell ref="A85:A87"/>
    <mergeCell ref="B89:C89"/>
    <mergeCell ref="A31:A32"/>
    <mergeCell ref="B1:D1"/>
    <mergeCell ref="B2:C2"/>
    <mergeCell ref="B4:E4"/>
    <mergeCell ref="A6:A7"/>
    <mergeCell ref="B6:C6"/>
    <mergeCell ref="D6:E6"/>
    <mergeCell ref="B7:C7"/>
    <mergeCell ref="D7:E7"/>
    <mergeCell ref="A9:E9"/>
    <mergeCell ref="A11:A12"/>
    <mergeCell ref="A13:A17"/>
    <mergeCell ref="A18:A25"/>
    <mergeCell ref="A26:A30"/>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F6741-86B3-4071-A250-F83FE5A23FD1}">
  <dimension ref="A1:F9"/>
  <sheetViews>
    <sheetView showGridLines="0" view="pageBreakPreview" zoomScale="90" zoomScaleNormal="90" zoomScaleSheetLayoutView="90" workbookViewId="0">
      <selection activeCell="S8" sqref="S8"/>
    </sheetView>
  </sheetViews>
  <sheetFormatPr defaultColWidth="10.42578125" defaultRowHeight="15"/>
  <cols>
    <col min="1" max="1" width="60.85546875" style="233" customWidth="1"/>
    <col min="2" max="2" width="15.85546875" style="234" customWidth="1"/>
    <col min="3" max="5" width="15.85546875" style="235" customWidth="1"/>
    <col min="6" max="6" width="40.85546875" style="233" customWidth="1"/>
    <col min="7" max="7" width="2.7109375" style="227" customWidth="1"/>
    <col min="8" max="16384" width="10.42578125" style="227"/>
  </cols>
  <sheetData>
    <row r="1" spans="1:6" ht="80.099999999999994" customHeight="1">
      <c r="A1" s="226"/>
      <c r="B1" s="316" t="s">
        <v>176</v>
      </c>
      <c r="C1" s="316"/>
      <c r="D1" s="316"/>
      <c r="E1" s="316"/>
      <c r="F1" s="226"/>
    </row>
    <row r="2" spans="1:6">
      <c r="A2" s="317" t="s">
        <v>177</v>
      </c>
      <c r="B2" s="317"/>
      <c r="C2" s="317"/>
      <c r="D2" s="317"/>
      <c r="E2" s="317"/>
      <c r="F2" s="317"/>
    </row>
    <row r="3" spans="1:6" ht="28.5" customHeight="1">
      <c r="A3" s="318" t="s">
        <v>178</v>
      </c>
      <c r="B3" s="319" t="s">
        <v>179</v>
      </c>
      <c r="C3" s="319"/>
      <c r="D3" s="319"/>
      <c r="E3" s="319"/>
      <c r="F3" s="228" t="s">
        <v>180</v>
      </c>
    </row>
    <row r="4" spans="1:6" ht="46.5" customHeight="1">
      <c r="A4" s="318"/>
      <c r="B4" s="229" t="s">
        <v>181</v>
      </c>
      <c r="C4" s="229" t="s">
        <v>182</v>
      </c>
      <c r="D4" s="229" t="s">
        <v>183</v>
      </c>
      <c r="E4" s="229" t="s">
        <v>184</v>
      </c>
      <c r="F4" s="230"/>
    </row>
    <row r="5" spans="1:6" ht="65.099999999999994" customHeight="1">
      <c r="A5" s="260"/>
      <c r="B5" s="271"/>
      <c r="C5" s="272"/>
      <c r="D5" s="272"/>
      <c r="E5" s="272"/>
      <c r="F5" s="273"/>
    </row>
    <row r="6" spans="1:6" ht="65.099999999999994" customHeight="1">
      <c r="A6" s="232"/>
      <c r="B6" s="271"/>
      <c r="C6" s="272"/>
      <c r="D6" s="272"/>
      <c r="E6" s="272"/>
      <c r="F6" s="273"/>
    </row>
    <row r="7" spans="1:6" ht="65.099999999999994" customHeight="1">
      <c r="A7" s="231"/>
      <c r="B7" s="271"/>
      <c r="C7" s="272"/>
      <c r="D7" s="272"/>
      <c r="E7" s="272"/>
      <c r="F7" s="273"/>
    </row>
    <row r="8" spans="1:6" ht="65.099999999999994" customHeight="1">
      <c r="A8" s="231"/>
      <c r="B8" s="271"/>
      <c r="C8" s="272"/>
      <c r="D8" s="272"/>
      <c r="E8" s="272"/>
      <c r="F8" s="273"/>
    </row>
    <row r="9" spans="1:6" ht="65.099999999999994" customHeight="1">
      <c r="A9" s="232"/>
      <c r="B9" s="274"/>
      <c r="C9" s="273"/>
      <c r="D9" s="273"/>
      <c r="E9" s="273"/>
      <c r="F9" s="275"/>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8ABE01DD-7457-4EE5-88F0-63821CF1948C}"/>
    <dataValidation allowBlank="1" showInputMessage="1" showErrorMessage="1" prompt="Proponer y escribir en una frase la estrategia para gestionar la debilidad, la oportunidad, la amenaza o la fortaleza.Usar verbo de acción en infinitivo._x000a_" sqref="G1 A3" xr:uid="{550F995A-FE55-4FD1-A76C-4263A31B7267}"/>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85" zoomScaleNormal="85" workbookViewId="0">
      <selection activeCell="B4" sqref="B4:G4"/>
    </sheetView>
  </sheetViews>
  <sheetFormatPr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23" t="s">
        <v>185</v>
      </c>
      <c r="C2" s="324"/>
      <c r="D2" s="324"/>
      <c r="E2" s="324"/>
      <c r="F2" s="324"/>
      <c r="G2" s="325"/>
    </row>
    <row r="3" spans="2:9" ht="15">
      <c r="B3" s="326" t="s">
        <v>186</v>
      </c>
      <c r="C3" s="327"/>
      <c r="D3" s="328"/>
      <c r="E3" s="328"/>
      <c r="F3" s="328"/>
      <c r="G3" s="329"/>
    </row>
    <row r="4" spans="2:9" ht="88.5" customHeight="1">
      <c r="B4" s="330" t="s">
        <v>187</v>
      </c>
      <c r="C4" s="331"/>
      <c r="D4" s="331"/>
      <c r="E4" s="331"/>
      <c r="F4" s="331"/>
      <c r="G4" s="332"/>
    </row>
    <row r="5" spans="2:9" ht="15">
      <c r="B5" s="125"/>
      <c r="C5" s="146"/>
      <c r="D5" s="147"/>
      <c r="E5" s="148"/>
      <c r="F5" s="148"/>
      <c r="G5" s="148"/>
    </row>
    <row r="6" spans="2:9" ht="16.5" customHeight="1">
      <c r="B6" s="333" t="s">
        <v>188</v>
      </c>
      <c r="C6" s="334"/>
      <c r="D6" s="334"/>
      <c r="E6" s="334"/>
      <c r="F6" s="334"/>
      <c r="G6" s="335"/>
    </row>
    <row r="7" spans="2:9" ht="76.5" customHeight="1">
      <c r="B7" s="333"/>
      <c r="C7" s="334"/>
      <c r="D7" s="334"/>
      <c r="E7" s="334"/>
      <c r="F7" s="334"/>
      <c r="G7" s="335"/>
    </row>
    <row r="8" spans="2:9" ht="15" thickBot="1">
      <c r="B8" s="149"/>
      <c r="C8" s="150"/>
      <c r="D8" s="150"/>
      <c r="E8" s="151"/>
      <c r="F8" s="152"/>
      <c r="G8" s="152"/>
    </row>
    <row r="9" spans="2:9">
      <c r="B9" s="153"/>
      <c r="C9" s="154" t="s">
        <v>189</v>
      </c>
      <c r="D9" s="336" t="s">
        <v>190</v>
      </c>
      <c r="E9" s="337"/>
      <c r="F9" s="338" t="s">
        <v>191</v>
      </c>
      <c r="G9" s="339"/>
    </row>
    <row r="10" spans="2:9" ht="15" customHeight="1">
      <c r="B10" s="155"/>
      <c r="C10" s="127">
        <v>5</v>
      </c>
      <c r="D10" s="340" t="s">
        <v>192</v>
      </c>
      <c r="E10" s="341"/>
      <c r="F10" s="342" t="s">
        <v>193</v>
      </c>
      <c r="G10" s="343"/>
      <c r="H10" s="321"/>
      <c r="I10" s="321"/>
    </row>
    <row r="11" spans="2:9">
      <c r="B11" s="155"/>
      <c r="C11" s="127">
        <v>5</v>
      </c>
      <c r="D11" s="340" t="s">
        <v>194</v>
      </c>
      <c r="E11" s="341"/>
      <c r="F11" s="342" t="s">
        <v>195</v>
      </c>
      <c r="G11" s="343"/>
      <c r="H11" s="321"/>
      <c r="I11" s="321"/>
    </row>
    <row r="12" spans="2:9">
      <c r="B12" s="155"/>
      <c r="C12" s="127">
        <v>5</v>
      </c>
      <c r="D12" s="340" t="s">
        <v>196</v>
      </c>
      <c r="E12" s="341"/>
      <c r="F12" s="342" t="s">
        <v>197</v>
      </c>
      <c r="G12" s="343"/>
      <c r="H12" s="321"/>
      <c r="I12" s="321"/>
    </row>
    <row r="13" spans="2:9" ht="27.75" customHeight="1">
      <c r="B13" s="155"/>
      <c r="C13" s="127">
        <v>5</v>
      </c>
      <c r="D13" s="340" t="s">
        <v>198</v>
      </c>
      <c r="E13" s="341"/>
      <c r="F13" s="342" t="s">
        <v>199</v>
      </c>
      <c r="G13" s="343"/>
      <c r="H13" s="321"/>
      <c r="I13" s="321"/>
    </row>
    <row r="14" spans="2:9">
      <c r="B14" s="155"/>
      <c r="C14" s="127">
        <v>5</v>
      </c>
      <c r="D14" s="340" t="s">
        <v>200</v>
      </c>
      <c r="E14" s="341"/>
      <c r="F14" s="342" t="s">
        <v>201</v>
      </c>
      <c r="G14" s="343"/>
      <c r="H14" s="321"/>
      <c r="I14" s="321"/>
    </row>
    <row r="15" spans="2:9" ht="41.25" customHeight="1">
      <c r="B15" s="155"/>
      <c r="C15" s="127">
        <v>5</v>
      </c>
      <c r="D15" s="340" t="s">
        <v>202</v>
      </c>
      <c r="E15" s="341"/>
      <c r="F15" s="342" t="s">
        <v>203</v>
      </c>
      <c r="G15" s="343"/>
      <c r="H15" s="321"/>
      <c r="I15" s="321"/>
    </row>
    <row r="16" spans="2:9" ht="41.25" customHeight="1">
      <c r="B16" s="155"/>
      <c r="C16" s="127">
        <v>5</v>
      </c>
      <c r="D16" s="344" t="s">
        <v>204</v>
      </c>
      <c r="E16" s="345"/>
      <c r="F16" s="342" t="s">
        <v>205</v>
      </c>
      <c r="G16" s="343"/>
      <c r="H16" s="321"/>
      <c r="I16" s="321"/>
    </row>
    <row r="17" spans="2:9" ht="51.75" customHeight="1">
      <c r="B17" s="155"/>
      <c r="C17" s="127">
        <v>5</v>
      </c>
      <c r="D17" s="345" t="s">
        <v>206</v>
      </c>
      <c r="E17" s="346"/>
      <c r="F17" s="342" t="s">
        <v>207</v>
      </c>
      <c r="G17" s="343"/>
      <c r="H17" s="321"/>
      <c r="I17" s="321"/>
    </row>
    <row r="18" spans="2:9" ht="51.75" customHeight="1">
      <c r="B18" s="155"/>
      <c r="C18" s="127">
        <v>5</v>
      </c>
      <c r="D18" s="344" t="s">
        <v>208</v>
      </c>
      <c r="E18" s="345"/>
      <c r="F18" s="342" t="s">
        <v>209</v>
      </c>
      <c r="G18" s="343"/>
      <c r="H18" s="321"/>
      <c r="I18" s="321"/>
    </row>
    <row r="19" spans="2:9" ht="51.75" customHeight="1">
      <c r="B19" s="155"/>
      <c r="C19" s="127">
        <v>5</v>
      </c>
      <c r="D19" s="140" t="s">
        <v>210</v>
      </c>
      <c r="E19" s="141"/>
      <c r="F19" s="342" t="s">
        <v>211</v>
      </c>
      <c r="G19" s="343"/>
      <c r="H19" s="321"/>
      <c r="I19" s="321"/>
    </row>
    <row r="20" spans="2:9" ht="51.75" customHeight="1">
      <c r="B20" s="155"/>
      <c r="C20" s="127">
        <v>5</v>
      </c>
      <c r="D20" s="140" t="s">
        <v>212</v>
      </c>
      <c r="E20" s="141"/>
      <c r="F20" s="342" t="s">
        <v>213</v>
      </c>
      <c r="G20" s="343"/>
      <c r="H20" s="321"/>
      <c r="I20" s="321"/>
    </row>
    <row r="21" spans="2:9" ht="66.75" customHeight="1">
      <c r="B21" s="155"/>
      <c r="C21" s="127">
        <v>5</v>
      </c>
      <c r="D21" s="344" t="s">
        <v>214</v>
      </c>
      <c r="E21" s="345"/>
      <c r="F21" s="342" t="s">
        <v>215</v>
      </c>
      <c r="G21" s="343"/>
      <c r="H21" s="321"/>
      <c r="I21" s="321"/>
    </row>
    <row r="22" spans="2:9" ht="36" customHeight="1">
      <c r="B22" s="155"/>
      <c r="C22" s="127">
        <v>5</v>
      </c>
      <c r="D22" s="347" t="s">
        <v>216</v>
      </c>
      <c r="E22" s="348"/>
      <c r="F22" s="342" t="s">
        <v>217</v>
      </c>
      <c r="G22" s="343"/>
      <c r="H22" s="322"/>
      <c r="I22" s="322"/>
    </row>
    <row r="23" spans="2:9" ht="26.25" customHeight="1">
      <c r="B23" s="155"/>
      <c r="C23" s="127">
        <v>5</v>
      </c>
      <c r="D23" s="349" t="s">
        <v>218</v>
      </c>
      <c r="E23" s="349"/>
      <c r="F23" s="350" t="s">
        <v>219</v>
      </c>
      <c r="G23" s="343"/>
      <c r="H23" s="321"/>
      <c r="I23" s="321"/>
    </row>
    <row r="24" spans="2:9" ht="26.25" customHeight="1">
      <c r="B24" s="155"/>
      <c r="C24" s="127">
        <v>5</v>
      </c>
      <c r="D24" s="349" t="s">
        <v>220</v>
      </c>
      <c r="E24" s="349"/>
      <c r="F24" s="350" t="s">
        <v>221</v>
      </c>
      <c r="G24" s="343"/>
      <c r="H24" s="321"/>
      <c r="I24" s="321"/>
    </row>
    <row r="25" spans="2:9" ht="26.25" customHeight="1">
      <c r="B25" s="155"/>
      <c r="C25" s="127">
        <v>5</v>
      </c>
      <c r="D25" s="351" t="s">
        <v>222</v>
      </c>
      <c r="E25" s="352"/>
      <c r="F25" s="350" t="s">
        <v>223</v>
      </c>
      <c r="G25" s="343"/>
      <c r="H25" s="321"/>
      <c r="I25" s="321"/>
    </row>
    <row r="26" spans="2:9" ht="27" customHeight="1">
      <c r="B26" s="156"/>
      <c r="C26" s="353" t="s">
        <v>224</v>
      </c>
      <c r="D26" s="354"/>
      <c r="E26" s="354"/>
      <c r="F26" s="354"/>
      <c r="G26" s="355"/>
    </row>
    <row r="27" spans="2:9" ht="27" customHeight="1">
      <c r="B27" s="356" t="s">
        <v>225</v>
      </c>
      <c r="C27" s="357"/>
      <c r="D27" s="357"/>
      <c r="E27" s="357"/>
      <c r="F27" s="357"/>
      <c r="G27" s="358"/>
    </row>
    <row r="28" spans="2:9" ht="10.5" customHeight="1">
      <c r="B28" s="157"/>
      <c r="D28" s="158"/>
      <c r="E28" s="159"/>
      <c r="F28" s="160"/>
      <c r="G28" s="160"/>
    </row>
    <row r="29" spans="2:9">
      <c r="B29" s="157"/>
      <c r="C29" s="161"/>
      <c r="D29" s="359" t="s">
        <v>190</v>
      </c>
      <c r="E29" s="359"/>
      <c r="F29" s="360" t="s">
        <v>191</v>
      </c>
      <c r="G29" s="361"/>
    </row>
    <row r="30" spans="2:9">
      <c r="B30" s="157"/>
      <c r="D30" s="362" t="s">
        <v>192</v>
      </c>
      <c r="E30" s="362"/>
      <c r="F30" s="363" t="s">
        <v>226</v>
      </c>
      <c r="G30" s="364"/>
      <c r="H30" s="321"/>
      <c r="I30" s="321"/>
    </row>
    <row r="31" spans="2:9">
      <c r="B31" s="157"/>
      <c r="D31" s="362" t="s">
        <v>194</v>
      </c>
      <c r="E31" s="362"/>
      <c r="F31" s="363" t="s">
        <v>227</v>
      </c>
      <c r="G31" s="364"/>
      <c r="H31" s="321"/>
      <c r="I31" s="321"/>
    </row>
    <row r="32" spans="2:9">
      <c r="B32" s="157"/>
      <c r="D32" s="362" t="s">
        <v>196</v>
      </c>
      <c r="E32" s="362"/>
      <c r="F32" s="363" t="s">
        <v>228</v>
      </c>
      <c r="G32" s="364"/>
      <c r="H32" s="321"/>
      <c r="I32" s="321"/>
    </row>
    <row r="33" spans="2:9">
      <c r="B33" s="157"/>
      <c r="D33" s="362" t="s">
        <v>198</v>
      </c>
      <c r="E33" s="362"/>
      <c r="F33" s="363" t="s">
        <v>229</v>
      </c>
      <c r="G33" s="364"/>
      <c r="H33" s="321"/>
      <c r="I33" s="321"/>
    </row>
    <row r="34" spans="2:9">
      <c r="B34" s="157"/>
      <c r="D34" s="362" t="s">
        <v>200</v>
      </c>
      <c r="E34" s="362"/>
      <c r="F34" s="363" t="s">
        <v>230</v>
      </c>
      <c r="G34" s="364"/>
      <c r="H34" s="321"/>
      <c r="I34" s="321"/>
    </row>
    <row r="35" spans="2:9" ht="40.9" customHeight="1">
      <c r="B35" s="157"/>
      <c r="D35" s="362" t="s">
        <v>231</v>
      </c>
      <c r="E35" s="362"/>
      <c r="F35" s="363" t="s">
        <v>232</v>
      </c>
      <c r="G35" s="364"/>
      <c r="H35" s="321"/>
      <c r="I35" s="321"/>
    </row>
    <row r="36" spans="2:9" ht="42" customHeight="1">
      <c r="B36" s="126"/>
      <c r="C36" s="162"/>
      <c r="D36" s="362" t="s">
        <v>233</v>
      </c>
      <c r="E36" s="362"/>
      <c r="F36" s="363" t="s">
        <v>234</v>
      </c>
      <c r="G36" s="364"/>
      <c r="H36" s="320"/>
      <c r="I36" s="320"/>
    </row>
    <row r="37" spans="2:9" ht="30.75" customHeight="1">
      <c r="B37" s="126"/>
      <c r="C37" s="162"/>
      <c r="D37" s="362" t="s">
        <v>235</v>
      </c>
      <c r="E37" s="362"/>
      <c r="F37" s="365" t="s">
        <v>236</v>
      </c>
      <c r="G37" s="366"/>
      <c r="H37" s="320"/>
      <c r="I37" s="320"/>
    </row>
    <row r="38" spans="2:9" ht="33" customHeight="1">
      <c r="B38" s="126"/>
      <c r="C38" s="162"/>
      <c r="D38" s="362" t="s">
        <v>237</v>
      </c>
      <c r="E38" s="362"/>
      <c r="F38" s="365" t="s">
        <v>236</v>
      </c>
      <c r="G38" s="366"/>
      <c r="H38" s="320"/>
      <c r="I38" s="320"/>
    </row>
    <row r="39" spans="2:9" ht="30" customHeight="1">
      <c r="B39" s="126"/>
      <c r="C39" s="162"/>
      <c r="D39" s="362" t="s">
        <v>238</v>
      </c>
      <c r="E39" s="362"/>
      <c r="F39" s="365" t="s">
        <v>236</v>
      </c>
      <c r="G39" s="366"/>
      <c r="H39" s="320"/>
      <c r="I39" s="320"/>
    </row>
    <row r="40" spans="2:9" ht="30" customHeight="1">
      <c r="B40" s="126"/>
      <c r="C40" s="162"/>
      <c r="D40" s="362" t="s">
        <v>239</v>
      </c>
      <c r="E40" s="362"/>
      <c r="F40" s="365" t="s">
        <v>236</v>
      </c>
      <c r="G40" s="366"/>
      <c r="H40" s="320"/>
      <c r="I40" s="320"/>
    </row>
    <row r="41" spans="2:9" ht="30" customHeight="1">
      <c r="B41" s="126"/>
      <c r="C41" s="162"/>
      <c r="D41" s="367" t="s">
        <v>240</v>
      </c>
      <c r="E41" s="368"/>
      <c r="F41" s="363" t="s">
        <v>241</v>
      </c>
      <c r="G41" s="364"/>
      <c r="H41" s="320"/>
      <c r="I41" s="320"/>
    </row>
    <row r="42" spans="2:9" ht="35.25" customHeight="1">
      <c r="B42" s="126"/>
      <c r="C42" s="162"/>
      <c r="D42" s="362" t="s">
        <v>242</v>
      </c>
      <c r="E42" s="362"/>
      <c r="F42" s="363" t="s">
        <v>243</v>
      </c>
      <c r="G42" s="364"/>
      <c r="H42" s="320"/>
      <c r="I42" s="320"/>
    </row>
    <row r="43" spans="2:9" ht="31.5" customHeight="1">
      <c r="B43" s="126"/>
      <c r="C43" s="162"/>
      <c r="D43" s="362" t="s">
        <v>235</v>
      </c>
      <c r="E43" s="362"/>
      <c r="F43" s="365" t="s">
        <v>236</v>
      </c>
      <c r="G43" s="366"/>
      <c r="H43" s="320"/>
      <c r="I43" s="320"/>
    </row>
    <row r="44" spans="2:9" ht="35.25" customHeight="1">
      <c r="B44" s="126"/>
      <c r="C44" s="162"/>
      <c r="D44" s="362" t="s">
        <v>244</v>
      </c>
      <c r="E44" s="362"/>
      <c r="F44" s="365" t="s">
        <v>236</v>
      </c>
      <c r="G44" s="366"/>
      <c r="H44" s="320"/>
      <c r="I44" s="320"/>
    </row>
    <row r="45" spans="2:9" ht="57" customHeight="1">
      <c r="B45" s="126"/>
      <c r="C45" s="162"/>
      <c r="D45" s="362" t="s">
        <v>239</v>
      </c>
      <c r="E45" s="362"/>
      <c r="F45" s="365" t="s">
        <v>236</v>
      </c>
      <c r="G45" s="366"/>
      <c r="H45" s="320"/>
      <c r="I45" s="320"/>
    </row>
    <row r="46" spans="2:9" ht="32.25" customHeight="1">
      <c r="B46" s="126"/>
      <c r="C46" s="162"/>
      <c r="D46" s="362" t="s">
        <v>237</v>
      </c>
      <c r="E46" s="362"/>
      <c r="F46" s="365" t="s">
        <v>236</v>
      </c>
      <c r="G46" s="366"/>
      <c r="H46" s="320"/>
      <c r="I46" s="320"/>
    </row>
    <row r="47" spans="2:9" ht="32.25" customHeight="1">
      <c r="B47" s="126"/>
      <c r="C47" s="162"/>
      <c r="D47" s="367" t="s">
        <v>245</v>
      </c>
      <c r="E47" s="368"/>
      <c r="F47" s="369" t="s">
        <v>246</v>
      </c>
      <c r="G47" s="370"/>
      <c r="H47" s="320"/>
      <c r="I47" s="320"/>
    </row>
    <row r="48" spans="2:9" ht="32.25" customHeight="1">
      <c r="B48" s="126"/>
      <c r="C48" s="162"/>
      <c r="D48" s="362" t="s">
        <v>247</v>
      </c>
      <c r="E48" s="362"/>
      <c r="F48" s="363" t="s">
        <v>248</v>
      </c>
      <c r="G48" s="364"/>
      <c r="H48" s="320"/>
      <c r="I48" s="320"/>
    </row>
    <row r="49" spans="2:9" ht="32.25" customHeight="1">
      <c r="B49" s="126"/>
      <c r="C49" s="162"/>
      <c r="D49" s="362" t="s">
        <v>249</v>
      </c>
      <c r="E49" s="362"/>
      <c r="F49" s="363" t="s">
        <v>250</v>
      </c>
      <c r="G49" s="364"/>
      <c r="H49" s="320"/>
      <c r="I49" s="320"/>
    </row>
    <row r="50" spans="2:9" ht="32.25" customHeight="1">
      <c r="B50" s="126"/>
      <c r="C50" s="162"/>
      <c r="D50" s="362" t="s">
        <v>251</v>
      </c>
      <c r="E50" s="362"/>
      <c r="F50" s="363" t="s">
        <v>252</v>
      </c>
      <c r="G50" s="364"/>
      <c r="H50" s="320"/>
      <c r="I50" s="320"/>
    </row>
    <row r="51" spans="2:9" ht="32.25" customHeight="1">
      <c r="B51" s="126"/>
      <c r="C51" s="162"/>
      <c r="D51" s="158"/>
      <c r="E51" s="158"/>
      <c r="F51" s="160"/>
      <c r="G51" s="160"/>
      <c r="H51" s="320"/>
      <c r="I51" s="320"/>
    </row>
    <row r="52" spans="2:9" ht="32.25" customHeight="1">
      <c r="B52" s="126"/>
      <c r="C52" s="162"/>
      <c r="D52" s="158"/>
      <c r="E52" s="158"/>
      <c r="F52" s="160"/>
      <c r="G52" s="160"/>
    </row>
    <row r="53" spans="2:9" ht="32.25" customHeight="1">
      <c r="B53" s="126"/>
      <c r="C53" s="162"/>
      <c r="D53" s="158"/>
      <c r="E53" s="158"/>
      <c r="F53" s="160"/>
      <c r="G53" s="160"/>
    </row>
    <row r="54" spans="2:9" ht="21.75" customHeight="1">
      <c r="B54" s="371" t="s">
        <v>253</v>
      </c>
      <c r="C54" s="372"/>
      <c r="D54" s="372"/>
      <c r="E54" s="372"/>
      <c r="F54" s="372"/>
      <c r="G54" s="373"/>
    </row>
    <row r="55" spans="2:9" ht="21.75" customHeight="1">
      <c r="B55" s="371" t="s">
        <v>254</v>
      </c>
      <c r="C55" s="372"/>
      <c r="D55" s="372"/>
      <c r="E55" s="372"/>
      <c r="F55" s="372"/>
      <c r="G55" s="373"/>
    </row>
    <row r="56" spans="2:9" ht="20.25" customHeight="1">
      <c r="B56" s="371" t="s">
        <v>255</v>
      </c>
      <c r="C56" s="372"/>
      <c r="D56" s="372"/>
      <c r="E56" s="372"/>
      <c r="F56" s="372"/>
      <c r="G56" s="373"/>
    </row>
    <row r="57" spans="2:9" ht="20.25" customHeight="1">
      <c r="B57" s="371" t="s">
        <v>256</v>
      </c>
      <c r="C57" s="372"/>
      <c r="D57" s="372"/>
      <c r="E57" s="372"/>
      <c r="F57" s="372"/>
      <c r="G57" s="373"/>
    </row>
    <row r="58" spans="2:9" ht="18" customHeight="1" thickBot="1">
      <c r="B58" s="374" t="s">
        <v>257</v>
      </c>
      <c r="C58" s="375"/>
      <c r="D58" s="375"/>
      <c r="E58" s="375"/>
      <c r="F58" s="375"/>
      <c r="G58" s="376"/>
    </row>
    <row r="59" spans="2:9">
      <c r="B59" s="163"/>
      <c r="C59" s="164"/>
      <c r="D59" s="163"/>
      <c r="E59" s="163"/>
      <c r="F59" s="163"/>
      <c r="G59" s="163"/>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69"/>
  <sheetViews>
    <sheetView showGridLines="0" topLeftCell="A6" zoomScale="50" zoomScaleNormal="50" zoomScalePageLayoutView="50" workbookViewId="0">
      <selection activeCell="D5" sqref="D5"/>
    </sheetView>
  </sheetViews>
  <sheetFormatPr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404"/>
      <c r="B1" s="405"/>
      <c r="C1" s="405"/>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06"/>
      <c r="B2" s="407"/>
      <c r="C2" s="407"/>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08" t="s">
        <v>258</v>
      </c>
      <c r="B4" s="408"/>
      <c r="C4" s="408"/>
      <c r="D4" s="415" t="s">
        <v>5</v>
      </c>
      <c r="E4" s="415"/>
      <c r="F4" s="415"/>
      <c r="G4" s="415"/>
      <c r="H4" s="415"/>
      <c r="I4" s="415"/>
      <c r="J4" s="415"/>
      <c r="K4" s="415"/>
      <c r="L4" s="415"/>
      <c r="M4" s="415"/>
      <c r="N4" s="415"/>
      <c r="O4" s="415"/>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08" t="s">
        <v>259</v>
      </c>
      <c r="B5" s="408"/>
      <c r="C5" s="408"/>
      <c r="D5" s="416" t="s">
        <v>260</v>
      </c>
      <c r="E5" s="416"/>
      <c r="F5" s="416"/>
      <c r="G5" s="416"/>
      <c r="H5" s="416"/>
      <c r="I5" s="416"/>
      <c r="J5" s="416"/>
      <c r="K5" s="416"/>
      <c r="L5" s="416"/>
      <c r="M5" s="416"/>
      <c r="N5" s="416"/>
      <c r="O5" s="416"/>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08" t="s">
        <v>261</v>
      </c>
      <c r="B6" s="408"/>
      <c r="C6" s="408"/>
      <c r="D6" s="423" t="s">
        <v>262</v>
      </c>
      <c r="E6" s="424"/>
      <c r="F6" s="424"/>
      <c r="G6" s="424"/>
      <c r="H6" s="424"/>
      <c r="I6" s="424"/>
      <c r="J6" s="424"/>
      <c r="K6" s="424"/>
      <c r="L6" s="424"/>
      <c r="M6" s="424"/>
      <c r="N6" s="425"/>
      <c r="O6" s="16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6" t="s">
        <v>263</v>
      </c>
      <c r="B7" s="167"/>
      <c r="C7" s="167"/>
      <c r="D7" s="412" t="s">
        <v>264</v>
      </c>
      <c r="E7" s="420" t="s">
        <v>265</v>
      </c>
      <c r="F7" s="421"/>
      <c r="G7" s="421"/>
      <c r="H7" s="422"/>
      <c r="I7" s="417" t="s">
        <v>266</v>
      </c>
      <c r="J7" s="418"/>
      <c r="K7" s="418"/>
      <c r="L7" s="418"/>
      <c r="M7" s="419"/>
      <c r="N7" s="390" t="s">
        <v>267</v>
      </c>
      <c r="O7" s="391"/>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09" t="s">
        <v>268</v>
      </c>
      <c r="B8" s="411" t="s">
        <v>269</v>
      </c>
      <c r="C8" s="143" t="s">
        <v>270</v>
      </c>
      <c r="D8" s="412"/>
      <c r="E8" s="413" t="s">
        <v>206</v>
      </c>
      <c r="F8" s="413" t="s">
        <v>271</v>
      </c>
      <c r="G8" s="413" t="s">
        <v>272</v>
      </c>
      <c r="H8" s="413" t="s">
        <v>212</v>
      </c>
      <c r="I8" s="439" t="s">
        <v>273</v>
      </c>
      <c r="J8" s="128" t="s">
        <v>274</v>
      </c>
      <c r="K8" s="439" t="s">
        <v>266</v>
      </c>
      <c r="L8" s="439" t="s">
        <v>275</v>
      </c>
      <c r="M8" s="439" t="s">
        <v>276</v>
      </c>
      <c r="N8" s="401" t="s">
        <v>277</v>
      </c>
      <c r="O8" s="401" t="s">
        <v>278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10"/>
      <c r="B9" s="412"/>
      <c r="C9" s="99" t="s">
        <v>279</v>
      </c>
      <c r="D9" s="412"/>
      <c r="E9" s="414"/>
      <c r="F9" s="414"/>
      <c r="G9" s="414"/>
      <c r="H9" s="414"/>
      <c r="I9" s="414"/>
      <c r="J9" s="144" t="s">
        <v>280</v>
      </c>
      <c r="K9" s="414" t="s">
        <v>281</v>
      </c>
      <c r="L9" s="414"/>
      <c r="M9" s="414" t="s">
        <v>281</v>
      </c>
      <c r="N9" s="403"/>
      <c r="O9" s="402"/>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60">
      <c r="A10" s="398">
        <v>1</v>
      </c>
      <c r="B10" s="395" t="s">
        <v>282</v>
      </c>
      <c r="C10" s="395" t="s">
        <v>283</v>
      </c>
      <c r="D10" s="276" t="s">
        <v>284</v>
      </c>
      <c r="E10" s="426">
        <v>10</v>
      </c>
      <c r="F10" s="426">
        <v>0</v>
      </c>
      <c r="G10" s="440">
        <f>+F10/E10</f>
        <v>0</v>
      </c>
      <c r="H10" s="38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71" t="s">
        <v>285</v>
      </c>
      <c r="J10" s="179" t="s">
        <v>286</v>
      </c>
      <c r="K10" s="171" t="str">
        <f>IFERROR(CONCATENATE(INDEX('8- Políticas de Administración '!$B$16:$F$53,MATCH('5- Identificación de Riesgos'!J10,'8- Políticas de Administración '!$C$16:$C$54,0),1)," - ",L10),"")</f>
        <v>Mayor - 4</v>
      </c>
      <c r="L10" s="194">
        <f>IFERROR(VLOOKUP(INDEX('8- Políticas de Administración '!$B$16:$F$63,MATCH('5- Identificación de Riesgos'!J10,'8- Políticas de Administración '!$C$16:$C$64,0),1),'8- Políticas de Administración '!$B$16:$F$64,5,FALSE),"")</f>
        <v>4</v>
      </c>
      <c r="M10" s="378" t="str">
        <f>IFERROR(CONCATENATE(INDEX('8- Políticas de Administración '!$B$16:$F$53,MATCH(ROUND(AVERAGE(L10:L19),0),'8- Políticas de Administración '!$F$16:$F$53,0),1)," - ",ROUND(AVERAGE(L10:L19),0)),"")</f>
        <v>Menor - 2</v>
      </c>
      <c r="N10" s="387" t="str">
        <f>IFERROR(CONCATENATE(VLOOKUP((LEFT(H10,LEN(H10)-4)&amp;LEFT(M10,LEN(M10)-4)),'9- Matriz de Calor '!$D$18:$E$42,2,0)," - ",RIGHT(H10,1)*RIGHT(M10,1)),"")</f>
        <v>Bajo - 2</v>
      </c>
      <c r="O10" s="377">
        <f>RIGHT(H10,1)*RIGHT(M10,1)</f>
        <v>2</v>
      </c>
      <c r="P10" s="18"/>
    </row>
    <row r="11" spans="1:257" ht="30">
      <c r="A11" s="399"/>
      <c r="B11" s="396"/>
      <c r="C11" s="396"/>
      <c r="D11" s="277" t="s">
        <v>287</v>
      </c>
      <c r="E11" s="427"/>
      <c r="F11" s="427"/>
      <c r="G11" s="441"/>
      <c r="H11" s="385"/>
      <c r="I11" s="172" t="s">
        <v>288</v>
      </c>
      <c r="J11" s="98" t="s">
        <v>289</v>
      </c>
      <c r="K11" s="172" t="str">
        <f>IFERROR(CONCATENATE(INDEX('8- Políticas de Administración '!$B$16:$F$53,MATCH('5- Identificación de Riesgos'!J11,'8- Políticas de Administración '!$C$16:$C$54,0),1)," - ",L11),"")</f>
        <v>Leve - 1</v>
      </c>
      <c r="L11" s="195">
        <f>IFERROR(VLOOKUP(INDEX('8- Políticas de Administración '!$B$16:$F$63,MATCH('5- Identificación de Riesgos'!J11,'8- Políticas de Administración '!$C$16:$C$64,0),1),'8- Políticas de Administración '!$B$16:$F$64,5,FALSE),"")</f>
        <v>1</v>
      </c>
      <c r="M11" s="379"/>
      <c r="N11" s="388"/>
      <c r="O11" s="377"/>
      <c r="P11" s="18"/>
    </row>
    <row r="12" spans="1:257" ht="30">
      <c r="A12" s="399"/>
      <c r="B12" s="396"/>
      <c r="C12" s="396"/>
      <c r="D12" s="236"/>
      <c r="E12" s="427"/>
      <c r="F12" s="427"/>
      <c r="G12" s="441"/>
      <c r="H12" s="385"/>
      <c r="I12" s="172" t="s">
        <v>290</v>
      </c>
      <c r="J12" s="98" t="s">
        <v>291</v>
      </c>
      <c r="K12" s="172" t="str">
        <f>IFERROR(CONCATENATE(INDEX('8- Políticas de Administración '!$B$16:$F$53,MATCH('5- Identificación de Riesgos'!J12,'8- Políticas de Administración '!$C$16:$C$54,0),1)," - ",L12),"")</f>
        <v>Leve - 1</v>
      </c>
      <c r="L12" s="195">
        <f>IFERROR(VLOOKUP(INDEX('8- Políticas de Administración '!$B$16:$F$63,MATCH('5- Identificación de Riesgos'!J12,'8- Políticas de Administración '!$C$16:$C$64,0),1),'8- Políticas de Administración '!$B$16:$F$64,5,FALSE),"")</f>
        <v>1</v>
      </c>
      <c r="M12" s="379"/>
      <c r="N12" s="388"/>
      <c r="O12" s="377"/>
      <c r="P12" s="18"/>
    </row>
    <row r="13" spans="1:257" ht="16.5">
      <c r="A13" s="399"/>
      <c r="B13" s="396"/>
      <c r="C13" s="396"/>
      <c r="D13" s="277"/>
      <c r="E13" s="427"/>
      <c r="F13" s="427"/>
      <c r="G13" s="441"/>
      <c r="H13" s="385"/>
      <c r="I13" s="172"/>
      <c r="J13" s="98"/>
      <c r="K13" s="172" t="str">
        <f>IFERROR(CONCATENATE(INDEX('8- Políticas de Administración '!$B$16:$F$53,MATCH('5- Identificación de Riesgos'!J13,'8- Políticas de Administración '!$C$16:$C$54,0),1)," - ",L13),"")</f>
        <v/>
      </c>
      <c r="L13" s="195" t="str">
        <f>IFERROR(VLOOKUP(INDEX('8- Políticas de Administración '!$B$16:$F$63,MATCH('5- Identificación de Riesgos'!J13,'8- Políticas de Administración '!$C$16:$C$64,0),1),'8- Políticas de Administración '!$B$16:$F$64,5,FALSE),"")</f>
        <v/>
      </c>
      <c r="M13" s="379"/>
      <c r="N13" s="388"/>
      <c r="O13" s="377"/>
      <c r="P13" s="18"/>
    </row>
    <row r="14" spans="1:257" ht="16.5">
      <c r="A14" s="399"/>
      <c r="B14" s="396"/>
      <c r="C14" s="396"/>
      <c r="D14" s="277"/>
      <c r="E14" s="427"/>
      <c r="F14" s="427"/>
      <c r="G14" s="441"/>
      <c r="H14" s="385"/>
      <c r="I14" s="172"/>
      <c r="J14" s="98"/>
      <c r="K14" s="172" t="str">
        <f>IFERROR(CONCATENATE(INDEX('8- Políticas de Administración '!$B$16:$F$53,MATCH('5- Identificación de Riesgos'!J14,'8- Políticas de Administración '!$C$16:$C$54,0),1)," - ",L14),"")</f>
        <v/>
      </c>
      <c r="L14" s="195" t="str">
        <f>IFERROR(VLOOKUP(INDEX('8- Políticas de Administración '!$B$16:$F$63,MATCH('5- Identificación de Riesgos'!J14,'8- Políticas de Administración '!$C$16:$C$64,0),1),'8- Políticas de Administración '!$B$16:$F$64,5,FALSE),"")</f>
        <v/>
      </c>
      <c r="M14" s="379"/>
      <c r="N14" s="388"/>
      <c r="O14" s="377"/>
      <c r="P14" s="18"/>
    </row>
    <row r="15" spans="1:257" ht="16.5">
      <c r="A15" s="399"/>
      <c r="B15" s="396"/>
      <c r="C15" s="396"/>
      <c r="D15" s="277"/>
      <c r="E15" s="427"/>
      <c r="F15" s="427"/>
      <c r="G15" s="441"/>
      <c r="H15" s="385"/>
      <c r="I15" s="172"/>
      <c r="J15" s="98"/>
      <c r="K15" s="172" t="str">
        <f>IFERROR(CONCATENATE(INDEX('8- Políticas de Administración '!$B$16:$F$53,MATCH('5- Identificación de Riesgos'!J15,'8- Políticas de Administración '!$C$16:$C$54,0),1)," - ",L15),"")</f>
        <v/>
      </c>
      <c r="L15" s="195" t="str">
        <f>IFERROR(VLOOKUP(INDEX('8- Políticas de Administración '!$B$16:$F$63,MATCH('5- Identificación de Riesgos'!J15,'8- Políticas de Administración '!$C$16:$C$64,0),1),'8- Políticas de Administración '!$B$16:$F$64,5,FALSE),"")</f>
        <v/>
      </c>
      <c r="M15" s="379"/>
      <c r="N15" s="388"/>
      <c r="O15" s="377"/>
      <c r="P15" s="18"/>
    </row>
    <row r="16" spans="1:257" ht="16.5">
      <c r="A16" s="399"/>
      <c r="B16" s="396"/>
      <c r="C16" s="396"/>
      <c r="D16" s="277"/>
      <c r="E16" s="427"/>
      <c r="F16" s="427"/>
      <c r="G16" s="441"/>
      <c r="H16" s="385"/>
      <c r="I16" s="172"/>
      <c r="J16" s="98"/>
      <c r="K16" s="172" t="str">
        <f>IFERROR(CONCATENATE(INDEX('8- Políticas de Administración '!$B$16:$F$53,MATCH('5- Identificación de Riesgos'!J16,'8- Políticas de Administración '!$C$16:$C$54,0),1)," - ",L16),"")</f>
        <v/>
      </c>
      <c r="L16" s="195" t="str">
        <f>IFERROR(VLOOKUP(INDEX('8- Políticas de Administración '!$B$16:$F$63,MATCH('5- Identificación de Riesgos'!J16,'8- Políticas de Administración '!$C$16:$C$64,0),1),'8- Políticas de Administración '!$B$16:$F$64,5,FALSE),"")</f>
        <v/>
      </c>
      <c r="M16" s="379"/>
      <c r="N16" s="388"/>
      <c r="O16" s="377"/>
      <c r="P16" s="18"/>
    </row>
    <row r="17" spans="1:16" ht="16.5">
      <c r="A17" s="399"/>
      <c r="B17" s="396"/>
      <c r="C17" s="396"/>
      <c r="D17" s="277"/>
      <c r="E17" s="427"/>
      <c r="F17" s="427"/>
      <c r="G17" s="441"/>
      <c r="H17" s="385"/>
      <c r="I17" s="172"/>
      <c r="J17" s="98"/>
      <c r="K17" s="172" t="str">
        <f>IFERROR(CONCATENATE(INDEX('8- Políticas de Administración '!$B$16:$F$53,MATCH('5- Identificación de Riesgos'!J17,'8- Políticas de Administración '!$C$16:$C$54,0),1)," - ",L17),"")</f>
        <v/>
      </c>
      <c r="L17" s="195" t="str">
        <f>IFERROR(VLOOKUP(INDEX('8- Políticas de Administración '!$B$16:$F$63,MATCH('5- Identificación de Riesgos'!J17,'8- Políticas de Administración '!$C$16:$C$64,0),1),'8- Políticas de Administración '!$B$16:$F$64,5,FALSE),"")</f>
        <v/>
      </c>
      <c r="M17" s="379"/>
      <c r="N17" s="388"/>
      <c r="O17" s="377"/>
      <c r="P17" s="18"/>
    </row>
    <row r="18" spans="1:16" ht="16.5">
      <c r="A18" s="399"/>
      <c r="B18" s="396"/>
      <c r="C18" s="396"/>
      <c r="D18" s="236"/>
      <c r="E18" s="427"/>
      <c r="F18" s="427"/>
      <c r="G18" s="441"/>
      <c r="H18" s="385"/>
      <c r="I18" s="172"/>
      <c r="J18" s="98"/>
      <c r="K18" s="172" t="str">
        <f>IFERROR(CONCATENATE(INDEX('8- Políticas de Administración '!$B$16:$F$53,MATCH('5- Identificación de Riesgos'!J18,'8- Políticas de Administración '!$C$16:$C$54,0),1)," - ",L18),"")</f>
        <v/>
      </c>
      <c r="L18" s="195" t="str">
        <f>IFERROR(VLOOKUP(INDEX('8- Políticas de Administración '!$B$16:$F$63,MATCH('5- Identificación de Riesgos'!J18,'8- Políticas de Administración '!$C$16:$C$64,0),1),'8- Políticas de Administración '!$B$16:$F$64,5,FALSE),"")</f>
        <v/>
      </c>
      <c r="M18" s="379"/>
      <c r="N18" s="388"/>
      <c r="O18" s="377"/>
      <c r="P18" s="18"/>
    </row>
    <row r="19" spans="1:16" ht="17.25" thickBot="1">
      <c r="A19" s="400"/>
      <c r="B19" s="397"/>
      <c r="C19" s="397"/>
      <c r="D19" s="278"/>
      <c r="E19" s="428"/>
      <c r="F19" s="428"/>
      <c r="G19" s="442"/>
      <c r="H19" s="386"/>
      <c r="I19" s="173"/>
      <c r="J19" s="180"/>
      <c r="K19" s="173" t="str">
        <f>IFERROR(CONCATENATE(INDEX('8- Políticas de Administración '!$B$16:$F$53,MATCH('5- Identificación de Riesgos'!J19,'8- Políticas de Administración '!$C$16:$C$54,0),1)," - ",L19),"")</f>
        <v/>
      </c>
      <c r="L19" s="196" t="str">
        <f>IFERROR(VLOOKUP(INDEX('8- Políticas de Administración '!$B$16:$F$63,MATCH('5- Identificación de Riesgos'!J19,'8- Políticas de Administración '!$C$16:$C$64,0),1),'8- Políticas de Administración '!$B$16:$F$64,5,FALSE),"")</f>
        <v/>
      </c>
      <c r="M19" s="380"/>
      <c r="N19" s="389"/>
      <c r="O19" s="377"/>
      <c r="P19" s="18"/>
    </row>
    <row r="20" spans="1:16" ht="60">
      <c r="A20" s="398">
        <v>2</v>
      </c>
      <c r="B20" s="395" t="s">
        <v>292</v>
      </c>
      <c r="C20" s="395" t="s">
        <v>293</v>
      </c>
      <c r="D20" s="276" t="s">
        <v>294</v>
      </c>
      <c r="E20" s="378">
        <v>260</v>
      </c>
      <c r="F20" s="378">
        <v>50</v>
      </c>
      <c r="G20" s="381">
        <f t="shared" ref="G20" si="0">F20/E20</f>
        <v>0.19230769230769232</v>
      </c>
      <c r="H20" s="38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71" t="s">
        <v>285</v>
      </c>
      <c r="J20" s="179" t="s">
        <v>295</v>
      </c>
      <c r="K20" s="171" t="str">
        <f>IFERROR(CONCATENATE(INDEX('8- Políticas de Administración '!$B$16:$F$53,MATCH('5- Identificación de Riesgos'!J20,'8- Políticas de Administración '!$C$16:$C$54,0),1)," - ",L20),"")</f>
        <v>Menor - 2</v>
      </c>
      <c r="L20" s="194">
        <f>IFERROR(VLOOKUP(INDEX('8- Políticas de Administración '!$B$16:$F$63,MATCH('5- Identificación de Riesgos'!J20,'8- Políticas de Administración '!$C$16:$C$64,0),1),'8- Políticas de Administración '!$B$16:$F$64,5,FALSE),"")</f>
        <v>2</v>
      </c>
      <c r="M20" s="378" t="str">
        <f>IFERROR(CONCATENATE(INDEX('8- Políticas de Administración '!$B$16:$F$53,MATCH(ROUND(AVERAGE(L20:L29),0),'8- Políticas de Administración '!$F$16:$F$53,0),1)," - ",ROUND(AVERAGE(L20:L29),0)),"")</f>
        <v>Leve - 1</v>
      </c>
      <c r="N20" s="387" t="str">
        <f>IFERROR(CONCATENATE(VLOOKUP((LEFT(H20,LEN(H20)-4)&amp;LEFT(M20,LEN(M20)-4)),'9- Matriz de Calor '!$D$18:$E$42,2,0)," - ",RIGHT(H20,1)*RIGHT(M20,1)),"")</f>
        <v>Moderado - 3</v>
      </c>
      <c r="O20" s="377">
        <f>RIGHT(H20,1)*RIGHT(M20,1)</f>
        <v>3</v>
      </c>
    </row>
    <row r="21" spans="1:16" ht="61.5" customHeight="1">
      <c r="A21" s="399"/>
      <c r="B21" s="396"/>
      <c r="C21" s="396"/>
      <c r="D21" s="277" t="s">
        <v>296</v>
      </c>
      <c r="E21" s="379"/>
      <c r="F21" s="379"/>
      <c r="G21" s="382"/>
      <c r="H21" s="385"/>
      <c r="I21" s="172" t="s">
        <v>288</v>
      </c>
      <c r="J21" s="98" t="s">
        <v>289</v>
      </c>
      <c r="K21" s="172" t="str">
        <f>IFERROR(CONCATENATE(INDEX('8- Políticas de Administración '!$B$16:$F$53,MATCH('5- Identificación de Riesgos'!J21,'8- Políticas de Administración '!$C$16:$C$54,0),1)," - ",L21),"")</f>
        <v>Leve - 1</v>
      </c>
      <c r="L21" s="195">
        <f>IFERROR(VLOOKUP(INDEX('8- Políticas de Administración '!$B$16:$F$63,MATCH('5- Identificación de Riesgos'!J21,'8- Políticas de Administración '!$C$16:$C$64,0),1),'8- Políticas de Administración '!$B$16:$F$64,5,FALSE),"")</f>
        <v>1</v>
      </c>
      <c r="M21" s="379"/>
      <c r="N21" s="388"/>
      <c r="O21" s="377"/>
    </row>
    <row r="22" spans="1:16" ht="30">
      <c r="A22" s="399"/>
      <c r="B22" s="396"/>
      <c r="C22" s="396"/>
      <c r="D22" s="277" t="s">
        <v>297</v>
      </c>
      <c r="E22" s="379"/>
      <c r="F22" s="379"/>
      <c r="G22" s="382"/>
      <c r="H22" s="385"/>
      <c r="I22" s="172" t="s">
        <v>290</v>
      </c>
      <c r="J22" s="98" t="s">
        <v>291</v>
      </c>
      <c r="K22" s="172" t="str">
        <f>IFERROR(CONCATENATE(INDEX('8- Políticas de Administración '!$B$16:$F$53,MATCH('5- Identificación de Riesgos'!J22,'8- Políticas de Administración '!$C$16:$C$54,0),1)," - ",L22),"")</f>
        <v>Leve - 1</v>
      </c>
      <c r="L22" s="195">
        <f>IFERROR(VLOOKUP(INDEX('8- Políticas de Administración '!$B$16:$F$63,MATCH('5- Identificación de Riesgos'!J22,'8- Políticas de Administración '!$C$16:$C$64,0),1),'8- Políticas de Administración '!$B$16:$F$64,5,FALSE),"")</f>
        <v>1</v>
      </c>
      <c r="M22" s="379"/>
      <c r="N22" s="388"/>
      <c r="O22" s="377"/>
    </row>
    <row r="23" spans="1:16" ht="43.5" customHeight="1">
      <c r="A23" s="399"/>
      <c r="B23" s="396"/>
      <c r="C23" s="396"/>
      <c r="D23" s="277" t="s">
        <v>298</v>
      </c>
      <c r="E23" s="379"/>
      <c r="F23" s="379"/>
      <c r="G23" s="382"/>
      <c r="H23" s="385"/>
      <c r="I23" s="172"/>
      <c r="J23" s="98"/>
      <c r="K23" s="172" t="str">
        <f>IFERROR(CONCATENATE(INDEX('8- Políticas de Administración '!$B$16:$F$53,MATCH('5- Identificación de Riesgos'!J23,'8- Políticas de Administración '!$C$16:$C$54,0),1)," - ",L23),"")</f>
        <v/>
      </c>
      <c r="L23" s="195" t="str">
        <f>IFERROR(VLOOKUP(INDEX('8- Políticas de Administración '!$B$16:$F$63,MATCH('5- Identificación de Riesgos'!J23,'8- Políticas de Administración '!$C$16:$C$64,0),1),'8- Políticas de Administración '!$B$16:$F$64,5,FALSE),"")</f>
        <v/>
      </c>
      <c r="M23" s="379"/>
      <c r="N23" s="388"/>
      <c r="O23" s="377"/>
    </row>
    <row r="24" spans="1:16">
      <c r="A24" s="399"/>
      <c r="B24" s="396"/>
      <c r="C24" s="396"/>
      <c r="D24" s="277" t="s">
        <v>299</v>
      </c>
      <c r="E24" s="379"/>
      <c r="F24" s="379"/>
      <c r="G24" s="382"/>
      <c r="H24" s="385"/>
      <c r="I24" s="172"/>
      <c r="J24" s="98"/>
      <c r="K24" s="172" t="str">
        <f>IFERROR(CONCATENATE(INDEX('8- Políticas de Administración '!$B$16:$F$53,MATCH('5- Identificación de Riesgos'!J24,'8- Políticas de Administración '!$C$16:$C$54,0),1)," - ",L24),"")</f>
        <v/>
      </c>
      <c r="L24" s="195" t="str">
        <f>IFERROR(VLOOKUP(INDEX('8- Políticas de Administración '!$B$16:$F$63,MATCH('5- Identificación de Riesgos'!J24,'8- Políticas de Administración '!$C$16:$C$64,0),1),'8- Políticas de Administración '!$B$16:$F$64,5,FALSE),"")</f>
        <v/>
      </c>
      <c r="M24" s="379"/>
      <c r="N24" s="388"/>
      <c r="O24" s="377"/>
    </row>
    <row r="25" spans="1:16" ht="32.25" customHeight="1">
      <c r="A25" s="399"/>
      <c r="B25" s="396"/>
      <c r="C25" s="396"/>
      <c r="D25" s="277"/>
      <c r="E25" s="379"/>
      <c r="F25" s="379"/>
      <c r="G25" s="382"/>
      <c r="H25" s="385"/>
      <c r="I25" s="172"/>
      <c r="J25" s="98"/>
      <c r="K25" s="172" t="str">
        <f>IFERROR(CONCATENATE(INDEX('8- Políticas de Administración '!$B$16:$F$53,MATCH('5- Identificación de Riesgos'!J25,'8- Políticas de Administración '!$C$16:$C$54,0),1)," - ",L25),"")</f>
        <v/>
      </c>
      <c r="L25" s="195" t="str">
        <f>IFERROR(VLOOKUP(INDEX('8- Políticas de Administración '!$B$16:$F$63,MATCH('5- Identificación de Riesgos'!J25,'8- Políticas de Administración '!$C$16:$C$64,0),1),'8- Políticas de Administración '!$B$16:$F$64,5,FALSE),"")</f>
        <v/>
      </c>
      <c r="M25" s="379"/>
      <c r="N25" s="388"/>
      <c r="O25" s="377"/>
    </row>
    <row r="26" spans="1:16">
      <c r="A26" s="399"/>
      <c r="B26" s="396"/>
      <c r="C26" s="396"/>
      <c r="D26" s="277"/>
      <c r="E26" s="379"/>
      <c r="F26" s="379"/>
      <c r="G26" s="382"/>
      <c r="H26" s="385"/>
      <c r="I26" s="172"/>
      <c r="J26" s="98"/>
      <c r="K26" s="172" t="str">
        <f>IFERROR(CONCATENATE(INDEX('8- Políticas de Administración '!$B$16:$F$53,MATCH('5- Identificación de Riesgos'!J26,'8- Políticas de Administración '!$C$16:$C$54,0),1)," - ",L26),"")</f>
        <v/>
      </c>
      <c r="L26" s="195" t="str">
        <f>IFERROR(VLOOKUP(INDEX('8- Políticas de Administración '!$B$16:$F$63,MATCH('5- Identificación de Riesgos'!J26,'8- Políticas de Administración '!$C$16:$C$64,0),1),'8- Políticas de Administración '!$B$16:$F$64,5,FALSE),"")</f>
        <v/>
      </c>
      <c r="M26" s="379"/>
      <c r="N26" s="388"/>
      <c r="O26" s="377"/>
    </row>
    <row r="27" spans="1:16">
      <c r="A27" s="399"/>
      <c r="B27" s="396"/>
      <c r="C27" s="396"/>
      <c r="D27" s="277"/>
      <c r="E27" s="379"/>
      <c r="F27" s="379"/>
      <c r="G27" s="382"/>
      <c r="H27" s="385"/>
      <c r="I27" s="172"/>
      <c r="J27" s="98"/>
      <c r="K27" s="172" t="str">
        <f>IFERROR(CONCATENATE(INDEX('8- Políticas de Administración '!$B$16:$F$53,MATCH('5- Identificación de Riesgos'!J27,'8- Políticas de Administración '!$C$16:$C$54,0),1)," - ",L27),"")</f>
        <v/>
      </c>
      <c r="L27" s="195" t="str">
        <f>IFERROR(VLOOKUP(INDEX('8- Políticas de Administración '!$B$16:$F$63,MATCH('5- Identificación de Riesgos'!J27,'8- Políticas de Administración '!$C$16:$C$64,0),1),'8- Políticas de Administración '!$B$16:$F$64,5,FALSE),"")</f>
        <v/>
      </c>
      <c r="M27" s="379"/>
      <c r="N27" s="388"/>
      <c r="O27" s="377"/>
    </row>
    <row r="28" spans="1:16">
      <c r="A28" s="399"/>
      <c r="B28" s="396"/>
      <c r="C28" s="396"/>
      <c r="D28" s="277"/>
      <c r="E28" s="379"/>
      <c r="F28" s="379"/>
      <c r="G28" s="382"/>
      <c r="H28" s="385"/>
      <c r="I28" s="172"/>
      <c r="J28" s="98"/>
      <c r="K28" s="172" t="str">
        <f>IFERROR(CONCATENATE(INDEX('8- Políticas de Administración '!$B$16:$F$53,MATCH('5- Identificación de Riesgos'!J28,'8- Políticas de Administración '!$C$16:$C$54,0),1)," - ",L28),"")</f>
        <v/>
      </c>
      <c r="L28" s="195" t="str">
        <f>IFERROR(VLOOKUP(INDEX('8- Políticas de Administración '!$B$16:$F$63,MATCH('5- Identificación de Riesgos'!J28,'8- Políticas de Administración '!$C$16:$C$64,0),1),'8- Políticas de Administración '!$B$16:$F$64,5,FALSE),"")</f>
        <v/>
      </c>
      <c r="M28" s="379"/>
      <c r="N28" s="388"/>
      <c r="O28" s="377"/>
    </row>
    <row r="29" spans="1:16" ht="15.75" thickBot="1">
      <c r="A29" s="400"/>
      <c r="B29" s="397"/>
      <c r="C29" s="397"/>
      <c r="D29" s="279"/>
      <c r="E29" s="380"/>
      <c r="F29" s="380"/>
      <c r="G29" s="383"/>
      <c r="H29" s="386"/>
      <c r="I29" s="173"/>
      <c r="J29" s="180"/>
      <c r="K29" s="173" t="str">
        <f>IFERROR(CONCATENATE(INDEX('8- Políticas de Administración '!$B$16:$F$53,MATCH('5- Identificación de Riesgos'!J29,'8- Políticas de Administración '!$C$16:$C$54,0),1)," - ",L29),"")</f>
        <v/>
      </c>
      <c r="L29" s="196" t="str">
        <f>IFERROR(VLOOKUP(INDEX('8- Políticas de Administración '!$B$16:$F$63,MATCH('5- Identificación de Riesgos'!J29,'8- Políticas de Administración '!$C$16:$C$64,0),1),'8- Políticas de Administración '!$B$16:$F$64,5,FALSE),"")</f>
        <v/>
      </c>
      <c r="M29" s="380"/>
      <c r="N29" s="389"/>
      <c r="O29" s="377"/>
    </row>
    <row r="30" spans="1:16" ht="60">
      <c r="A30" s="398">
        <v>3</v>
      </c>
      <c r="B30" s="395" t="s">
        <v>300</v>
      </c>
      <c r="C30" s="395" t="s">
        <v>301</v>
      </c>
      <c r="D30" s="276" t="s">
        <v>294</v>
      </c>
      <c r="E30" s="378">
        <v>260</v>
      </c>
      <c r="F30" s="378">
        <v>1</v>
      </c>
      <c r="G30" s="381">
        <f t="shared" ref="G30" si="1">F30/E30</f>
        <v>3.8461538461538464E-3</v>
      </c>
      <c r="H30" s="38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71" t="s">
        <v>285</v>
      </c>
      <c r="J30" s="179" t="s">
        <v>302</v>
      </c>
      <c r="K30" s="171" t="str">
        <f>IFERROR(CONCATENATE(INDEX('8- Políticas de Administración '!$B$16:$F$53,MATCH('5- Identificación de Riesgos'!J30,'8- Políticas de Administración '!$C$16:$C$54,0),1)," - ",L30),"")</f>
        <v>Moderado - 3</v>
      </c>
      <c r="L30" s="194">
        <f>IFERROR(VLOOKUP(INDEX('8- Políticas de Administración '!$B$16:$F$63,MATCH('5- Identificación de Riesgos'!J30,'8- Políticas de Administración '!$C$16:$C$64,0),1),'8- Políticas de Administración '!$B$16:$F$64,5,FALSE),"")</f>
        <v>3</v>
      </c>
      <c r="M30" s="378" t="str">
        <f>IFERROR(CONCATENATE(INDEX('8- Políticas de Administración '!$B$16:$F$53,MATCH(ROUND(AVERAGE(L30:L39),0),'8- Políticas de Administración '!$F$16:$F$53,0),1)," - ",ROUND(AVERAGE(L30:L39),0)),"")</f>
        <v>Menor - 2</v>
      </c>
      <c r="N30" s="387" t="str">
        <f>IFERROR(CONCATENATE(VLOOKUP((LEFT(H30,LEN(H30)-4)&amp;LEFT(M30,LEN(M30)-4)),'9- Matriz de Calor '!$D$18:$E$42,2,0)," - ",RIGHT(H30,1)*RIGHT(M30,1)),"")</f>
        <v>Bajo - 2</v>
      </c>
      <c r="O30" s="377">
        <f>RIGHT(H30,1)*RIGHT(M30,1)</f>
        <v>2</v>
      </c>
    </row>
    <row r="31" spans="1:16" ht="44.25" customHeight="1">
      <c r="A31" s="399"/>
      <c r="B31" s="396"/>
      <c r="C31" s="396"/>
      <c r="D31" s="277" t="s">
        <v>303</v>
      </c>
      <c r="E31" s="379"/>
      <c r="F31" s="379"/>
      <c r="G31" s="382"/>
      <c r="H31" s="385"/>
      <c r="I31" s="172" t="s">
        <v>290</v>
      </c>
      <c r="J31" s="98" t="s">
        <v>291</v>
      </c>
      <c r="K31" s="172" t="str">
        <f>IFERROR(CONCATENATE(INDEX('8- Políticas de Administración '!$B$16:$F$53,MATCH('5- Identificación de Riesgos'!J31,'8- Políticas de Administración '!$C$16:$C$54,0),1)," - ",L31),"")</f>
        <v>Leve - 1</v>
      </c>
      <c r="L31" s="195">
        <f>IFERROR(VLOOKUP(INDEX('8- Políticas de Administración '!$B$16:$F$63,MATCH('5- Identificación de Riesgos'!J31,'8- Políticas de Administración '!$C$16:$C$64,0),1),'8- Políticas de Administración '!$B$16:$F$64,5,FALSE),"")</f>
        <v>1</v>
      </c>
      <c r="M31" s="379"/>
      <c r="N31" s="388"/>
      <c r="O31" s="377"/>
    </row>
    <row r="32" spans="1:16">
      <c r="A32" s="399"/>
      <c r="B32" s="396"/>
      <c r="C32" s="396"/>
      <c r="D32" s="277" t="s">
        <v>304</v>
      </c>
      <c r="E32" s="379"/>
      <c r="F32" s="379"/>
      <c r="G32" s="382"/>
      <c r="H32" s="385"/>
      <c r="I32" s="172"/>
      <c r="J32" s="98"/>
      <c r="K32" s="172" t="str">
        <f>IFERROR(CONCATENATE(INDEX('8- Políticas de Administración '!$B$16:$F$53,MATCH('5- Identificación de Riesgos'!J32,'8- Políticas de Administración '!$C$16:$C$54,0),1)," - ",L32),"")</f>
        <v/>
      </c>
      <c r="L32" s="195" t="str">
        <f>IFERROR(VLOOKUP(INDEX('8- Políticas de Administración '!$B$16:$F$63,MATCH('5- Identificación de Riesgos'!J32,'8- Políticas de Administración '!$C$16:$C$64,0),1),'8- Políticas de Administración '!$B$16:$F$64,5,FALSE),"")</f>
        <v/>
      </c>
      <c r="M32" s="379"/>
      <c r="N32" s="388"/>
      <c r="O32" s="377"/>
    </row>
    <row r="33" spans="1:15">
      <c r="A33" s="399"/>
      <c r="B33" s="396"/>
      <c r="C33" s="396"/>
      <c r="D33" s="277" t="s">
        <v>305</v>
      </c>
      <c r="E33" s="379"/>
      <c r="F33" s="379"/>
      <c r="G33" s="382"/>
      <c r="H33" s="385"/>
      <c r="I33" s="172"/>
      <c r="J33" s="98"/>
      <c r="K33" s="172" t="str">
        <f>IFERROR(CONCATENATE(INDEX('8- Políticas de Administración '!$B$16:$F$53,MATCH('5- Identificación de Riesgos'!J33,'8- Políticas de Administración '!$C$16:$C$54,0),1)," - ",L33),"")</f>
        <v/>
      </c>
      <c r="L33" s="195" t="str">
        <f>IFERROR(VLOOKUP(INDEX('8- Políticas de Administración '!$B$16:$F$63,MATCH('5- Identificación de Riesgos'!J33,'8- Políticas de Administración '!$C$16:$C$64,0),1),'8- Políticas de Administración '!$B$16:$F$64,5,FALSE),"")</f>
        <v/>
      </c>
      <c r="M33" s="379"/>
      <c r="N33" s="388"/>
      <c r="O33" s="377"/>
    </row>
    <row r="34" spans="1:15">
      <c r="A34" s="399"/>
      <c r="B34" s="396"/>
      <c r="C34" s="396"/>
      <c r="D34" s="277"/>
      <c r="E34" s="379"/>
      <c r="F34" s="379"/>
      <c r="G34" s="382"/>
      <c r="H34" s="385"/>
      <c r="I34" s="172"/>
      <c r="J34" s="98"/>
      <c r="K34" s="172" t="str">
        <f>IFERROR(CONCATENATE(INDEX('8- Políticas de Administración '!$B$16:$F$53,MATCH('5- Identificación de Riesgos'!J34,'8- Políticas de Administración '!$C$16:$C$54,0),1)," - ",L34),"")</f>
        <v/>
      </c>
      <c r="L34" s="195" t="str">
        <f>IFERROR(VLOOKUP(INDEX('8- Políticas de Administración '!$B$16:$F$63,MATCH('5- Identificación de Riesgos'!J34,'8- Políticas de Administración '!$C$16:$C$64,0),1),'8- Políticas de Administración '!$B$16:$F$64,5,FALSE),"")</f>
        <v/>
      </c>
      <c r="M34" s="379"/>
      <c r="N34" s="388"/>
      <c r="O34" s="377"/>
    </row>
    <row r="35" spans="1:15">
      <c r="A35" s="399"/>
      <c r="B35" s="396"/>
      <c r="C35" s="396"/>
      <c r="D35" s="277"/>
      <c r="E35" s="379"/>
      <c r="F35" s="379"/>
      <c r="G35" s="382"/>
      <c r="H35" s="385"/>
      <c r="I35" s="172"/>
      <c r="J35" s="98"/>
      <c r="K35" s="172" t="str">
        <f>IFERROR(CONCATENATE(INDEX('8- Políticas de Administración '!$B$16:$F$53,MATCH('5- Identificación de Riesgos'!J35,'8- Políticas de Administración '!$C$16:$C$54,0),1)," - ",L35),"")</f>
        <v/>
      </c>
      <c r="L35" s="195" t="str">
        <f>IFERROR(VLOOKUP(INDEX('8- Políticas de Administración '!$B$16:$F$63,MATCH('5- Identificación de Riesgos'!J35,'8- Políticas de Administración '!$C$16:$C$64,0),1),'8- Políticas de Administración '!$B$16:$F$64,5,FALSE),"")</f>
        <v/>
      </c>
      <c r="M35" s="379"/>
      <c r="N35" s="388"/>
      <c r="O35" s="377"/>
    </row>
    <row r="36" spans="1:15">
      <c r="A36" s="399"/>
      <c r="B36" s="396"/>
      <c r="C36" s="396"/>
      <c r="D36" s="277"/>
      <c r="E36" s="379"/>
      <c r="F36" s="379"/>
      <c r="G36" s="382"/>
      <c r="H36" s="385"/>
      <c r="I36" s="172"/>
      <c r="J36" s="98"/>
      <c r="K36" s="172" t="str">
        <f>IFERROR(CONCATENATE(INDEX('8- Políticas de Administración '!$B$16:$F$53,MATCH('5- Identificación de Riesgos'!J36,'8- Políticas de Administración '!$C$16:$C$54,0),1)," - ",L36),"")</f>
        <v/>
      </c>
      <c r="L36" s="195" t="str">
        <f>IFERROR(VLOOKUP(INDEX('8- Políticas de Administración '!$B$16:$F$63,MATCH('5- Identificación de Riesgos'!J36,'8- Políticas de Administración '!$C$16:$C$64,0),1),'8- Políticas de Administración '!$B$16:$F$64,5,FALSE),"")</f>
        <v/>
      </c>
      <c r="M36" s="379"/>
      <c r="N36" s="388"/>
      <c r="O36" s="377"/>
    </row>
    <row r="37" spans="1:15">
      <c r="A37" s="399"/>
      <c r="B37" s="396"/>
      <c r="C37" s="396"/>
      <c r="D37" s="277"/>
      <c r="E37" s="379"/>
      <c r="F37" s="379"/>
      <c r="G37" s="382"/>
      <c r="H37" s="385"/>
      <c r="I37" s="172"/>
      <c r="J37" s="98"/>
      <c r="K37" s="172" t="str">
        <f>IFERROR(CONCATENATE(INDEX('8- Políticas de Administración '!$B$16:$F$53,MATCH('5- Identificación de Riesgos'!J37,'8- Políticas de Administración '!$C$16:$C$54,0),1)," - ",L37),"")</f>
        <v/>
      </c>
      <c r="L37" s="195" t="str">
        <f>IFERROR(VLOOKUP(INDEX('8- Políticas de Administración '!$B$16:$F$63,MATCH('5- Identificación de Riesgos'!J37,'8- Políticas de Administración '!$C$16:$C$64,0),1),'8- Políticas de Administración '!$B$16:$F$64,5,FALSE),"")</f>
        <v/>
      </c>
      <c r="M37" s="379"/>
      <c r="N37" s="388"/>
      <c r="O37" s="377"/>
    </row>
    <row r="38" spans="1:15">
      <c r="A38" s="399"/>
      <c r="B38" s="396"/>
      <c r="C38" s="396"/>
      <c r="D38" s="277"/>
      <c r="E38" s="379"/>
      <c r="F38" s="379"/>
      <c r="G38" s="382"/>
      <c r="H38" s="385"/>
      <c r="I38" s="172"/>
      <c r="J38" s="98"/>
      <c r="K38" s="172" t="str">
        <f>IFERROR(CONCATENATE(INDEX('8- Políticas de Administración '!$B$16:$F$53,MATCH('5- Identificación de Riesgos'!J38,'8- Políticas de Administración '!$C$16:$C$54,0),1)," - ",L38),"")</f>
        <v/>
      </c>
      <c r="L38" s="195" t="str">
        <f>IFERROR(VLOOKUP(INDEX('8- Políticas de Administración '!$B$16:$F$63,MATCH('5- Identificación de Riesgos'!J38,'8- Políticas de Administración '!$C$16:$C$64,0),1),'8- Políticas de Administración '!$B$16:$F$64,5,FALSE),"")</f>
        <v/>
      </c>
      <c r="M38" s="379"/>
      <c r="N38" s="388"/>
      <c r="O38" s="377"/>
    </row>
    <row r="39" spans="1:15" ht="15.75" thickBot="1">
      <c r="A39" s="400"/>
      <c r="B39" s="397"/>
      <c r="C39" s="397"/>
      <c r="D39" s="279"/>
      <c r="E39" s="380"/>
      <c r="F39" s="380"/>
      <c r="G39" s="383"/>
      <c r="H39" s="386"/>
      <c r="I39" s="173"/>
      <c r="J39" s="180"/>
      <c r="K39" s="173" t="str">
        <f>IFERROR(CONCATENATE(INDEX('8- Políticas de Administración '!$B$16:$F$53,MATCH('5- Identificación de Riesgos'!J39,'8- Políticas de Administración '!$C$16:$C$54,0),1)," - ",L39),"")</f>
        <v/>
      </c>
      <c r="L39" s="196" t="str">
        <f>IFERROR(VLOOKUP(INDEX('8- Políticas de Administración '!$B$16:$F$63,MATCH('5- Identificación de Riesgos'!J39,'8- Políticas de Administración '!$C$16:$C$64,0),1),'8- Políticas de Administración '!$B$16:$F$64,5,FALSE),"")</f>
        <v/>
      </c>
      <c r="M39" s="380"/>
      <c r="N39" s="389"/>
      <c r="O39" s="377"/>
    </row>
    <row r="40" spans="1:15" ht="60">
      <c r="A40" s="392">
        <v>4</v>
      </c>
      <c r="B40" s="430" t="s">
        <v>306</v>
      </c>
      <c r="C40" s="430" t="s">
        <v>307</v>
      </c>
      <c r="D40" s="280" t="s">
        <v>308</v>
      </c>
      <c r="E40" s="378">
        <v>260</v>
      </c>
      <c r="F40" s="378">
        <v>1</v>
      </c>
      <c r="G40" s="381">
        <f t="shared" ref="G40" si="2">F40/E40</f>
        <v>3.8461538461538464E-3</v>
      </c>
      <c r="H40" s="38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71" t="s">
        <v>285</v>
      </c>
      <c r="J40" s="179" t="s">
        <v>286</v>
      </c>
      <c r="K40" s="171" t="str">
        <f>IFERROR(CONCATENATE(INDEX('8- Políticas de Administración '!$B$16:$F$53,MATCH('5- Identificación de Riesgos'!J40,'8- Políticas de Administración '!$C$16:$C$54,0),1)," - ",L40),"")</f>
        <v>Mayor - 4</v>
      </c>
      <c r="L40" s="194">
        <f>IFERROR(VLOOKUP(INDEX('8- Políticas de Administración '!$B$16:$F$63,MATCH('5- Identificación de Riesgos'!J40,'8- Políticas de Administración '!$C$16:$C$64,0),1),'8- Políticas de Administración '!$B$16:$F$64,5,FALSE),"")</f>
        <v>4</v>
      </c>
      <c r="M40" s="378" t="str">
        <f>IFERROR(CONCATENATE(INDEX('8- Políticas de Administración '!$B$16:$F$53,MATCH(ROUND(AVERAGE(L40:L49),0),'8- Políticas de Administración '!$F$16:$F$53,0),1)," - ",ROUND(AVERAGE(L40:L49),0)),"")</f>
        <v>Moderado - 3</v>
      </c>
      <c r="N40" s="387" t="str">
        <f>IFERROR(CONCATENATE(VLOOKUP((LEFT(H40,LEN(H40)-4)&amp;LEFT(M40,LEN(M40)-4)),'9- Matriz de Calor '!$D$18:$E$42,2,0)," - ",RIGHT(H40,1)*RIGHT(M40,1)),"")</f>
        <v>Moderado - 3</v>
      </c>
      <c r="O40" s="377">
        <f>RIGHT(H40,1)*RIGHT(M40,1)</f>
        <v>3</v>
      </c>
    </row>
    <row r="41" spans="1:15" ht="44.25" customHeight="1">
      <c r="A41" s="393"/>
      <c r="B41" s="396"/>
      <c r="C41" s="396"/>
      <c r="D41" s="277" t="s">
        <v>309</v>
      </c>
      <c r="E41" s="379"/>
      <c r="F41" s="379"/>
      <c r="G41" s="382"/>
      <c r="H41" s="385"/>
      <c r="I41" s="172" t="s">
        <v>290</v>
      </c>
      <c r="J41" s="98" t="s">
        <v>291</v>
      </c>
      <c r="K41" s="172" t="str">
        <f>IFERROR(CONCATENATE(INDEX('8- Políticas de Administración '!$B$16:$F$53,MATCH('5- Identificación de Riesgos'!J41,'8- Políticas de Administración '!$C$16:$C$54,0),1)," - ",L41),"")</f>
        <v>Leve - 1</v>
      </c>
      <c r="L41" s="195">
        <f>IFERROR(VLOOKUP(INDEX('8- Políticas de Administración '!$B$16:$F$63,MATCH('5- Identificación de Riesgos'!J41,'8- Políticas de Administración '!$C$16:$C$64,0),1),'8- Políticas de Administración '!$B$16:$F$64,5,FALSE),"")</f>
        <v>1</v>
      </c>
      <c r="M41" s="379"/>
      <c r="N41" s="388"/>
      <c r="O41" s="377"/>
    </row>
    <row r="42" spans="1:15" ht="28.5">
      <c r="A42" s="393"/>
      <c r="B42" s="396"/>
      <c r="C42" s="396"/>
      <c r="D42" s="277" t="s">
        <v>310</v>
      </c>
      <c r="E42" s="379"/>
      <c r="F42" s="379"/>
      <c r="G42" s="382"/>
      <c r="H42" s="385"/>
      <c r="I42" s="172"/>
      <c r="J42" s="98"/>
      <c r="K42" s="172" t="str">
        <f>IFERROR(CONCATENATE(INDEX('8- Políticas de Administración '!$B$16:$F$53,MATCH('5- Identificación de Riesgos'!J42,'8- Políticas de Administración '!$C$16:$C$54,0),1)," - ",L42),"")</f>
        <v/>
      </c>
      <c r="L42" s="195" t="str">
        <f>IFERROR(VLOOKUP(INDEX('8- Políticas de Administración '!$B$16:$F$63,MATCH('5- Identificación de Riesgos'!J42,'8- Políticas de Administración '!$C$16:$C$64,0),1),'8- Políticas de Administración '!$B$16:$F$64,5,FALSE),"")</f>
        <v/>
      </c>
      <c r="M42" s="379"/>
      <c r="N42" s="388"/>
      <c r="O42" s="377"/>
    </row>
    <row r="43" spans="1:15">
      <c r="A43" s="393"/>
      <c r="B43" s="396"/>
      <c r="C43" s="396"/>
      <c r="D43" s="277"/>
      <c r="E43" s="379"/>
      <c r="F43" s="379"/>
      <c r="G43" s="382"/>
      <c r="H43" s="385"/>
      <c r="I43" s="172"/>
      <c r="J43" s="98"/>
      <c r="K43" s="172" t="str">
        <f>IFERROR(CONCATENATE(INDEX('8- Políticas de Administración '!$B$16:$F$53,MATCH('5- Identificación de Riesgos'!J43,'8- Políticas de Administración '!$C$16:$C$54,0),1)," - ",L43),"")</f>
        <v/>
      </c>
      <c r="L43" s="195" t="str">
        <f>IFERROR(VLOOKUP(INDEX('8- Políticas de Administración '!$B$16:$F$63,MATCH('5- Identificación de Riesgos'!J43,'8- Políticas de Administración '!$C$16:$C$64,0),1),'8- Políticas de Administración '!$B$16:$F$64,5,FALSE),"")</f>
        <v/>
      </c>
      <c r="M43" s="379"/>
      <c r="N43" s="388"/>
      <c r="O43" s="377"/>
    </row>
    <row r="44" spans="1:15">
      <c r="A44" s="393"/>
      <c r="B44" s="396"/>
      <c r="C44" s="396"/>
      <c r="D44" s="277"/>
      <c r="E44" s="379"/>
      <c r="F44" s="379"/>
      <c r="G44" s="382"/>
      <c r="H44" s="385"/>
      <c r="I44" s="172"/>
      <c r="J44" s="98"/>
      <c r="K44" s="172" t="str">
        <f>IFERROR(CONCATENATE(INDEX('8- Políticas de Administración '!$B$16:$F$53,MATCH('5- Identificación de Riesgos'!J44,'8- Políticas de Administración '!$C$16:$C$54,0),1)," - ",L44),"")</f>
        <v/>
      </c>
      <c r="L44" s="195" t="str">
        <f>IFERROR(VLOOKUP(INDEX('8- Políticas de Administración '!$B$16:$F$63,MATCH('5- Identificación de Riesgos'!J44,'8- Políticas de Administración '!$C$16:$C$64,0),1),'8- Políticas de Administración '!$B$16:$F$64,5,FALSE),"")</f>
        <v/>
      </c>
      <c r="M44" s="379"/>
      <c r="N44" s="388"/>
      <c r="O44" s="377"/>
    </row>
    <row r="45" spans="1:15" ht="32.25" customHeight="1">
      <c r="A45" s="393"/>
      <c r="B45" s="396"/>
      <c r="C45" s="396"/>
      <c r="D45" s="281"/>
      <c r="E45" s="379"/>
      <c r="F45" s="379"/>
      <c r="G45" s="382"/>
      <c r="H45" s="385"/>
      <c r="I45" s="172"/>
      <c r="J45" s="98"/>
      <c r="K45" s="172" t="str">
        <f>IFERROR(CONCATENATE(INDEX('8- Políticas de Administración '!$B$16:$F$53,MATCH('5- Identificación de Riesgos'!J45,'8- Políticas de Administración '!$C$16:$C$54,0),1)," - ",L45),"")</f>
        <v/>
      </c>
      <c r="L45" s="195" t="str">
        <f>IFERROR(VLOOKUP(INDEX('8- Políticas de Administración '!$B$16:$F$63,MATCH('5- Identificación de Riesgos'!J45,'8- Políticas de Administración '!$C$16:$C$64,0),1),'8- Políticas de Administración '!$B$16:$F$64,5,FALSE),"")</f>
        <v/>
      </c>
      <c r="M45" s="379"/>
      <c r="N45" s="388"/>
      <c r="O45" s="377"/>
    </row>
    <row r="46" spans="1:15">
      <c r="A46" s="393"/>
      <c r="B46" s="396"/>
      <c r="C46" s="396"/>
      <c r="D46" s="277"/>
      <c r="E46" s="379"/>
      <c r="F46" s="379"/>
      <c r="G46" s="382"/>
      <c r="H46" s="385"/>
      <c r="I46" s="172"/>
      <c r="J46" s="98"/>
      <c r="K46" s="172" t="str">
        <f>IFERROR(CONCATENATE(INDEX('8- Políticas de Administración '!$B$16:$F$53,MATCH('5- Identificación de Riesgos'!J46,'8- Políticas de Administración '!$C$16:$C$54,0),1)," - ",L46),"")</f>
        <v/>
      </c>
      <c r="L46" s="195" t="str">
        <f>IFERROR(VLOOKUP(INDEX('8- Políticas de Administración '!$B$16:$F$63,MATCH('5- Identificación de Riesgos'!J46,'8- Políticas de Administración '!$C$16:$C$64,0),1),'8- Políticas de Administración '!$B$16:$F$64,5,FALSE),"")</f>
        <v/>
      </c>
      <c r="M46" s="379"/>
      <c r="N46" s="388"/>
      <c r="O46" s="377"/>
    </row>
    <row r="47" spans="1:15">
      <c r="A47" s="393"/>
      <c r="B47" s="396"/>
      <c r="C47" s="396"/>
      <c r="D47" s="277"/>
      <c r="E47" s="379"/>
      <c r="F47" s="379"/>
      <c r="G47" s="382"/>
      <c r="H47" s="385"/>
      <c r="I47" s="172"/>
      <c r="J47" s="98"/>
      <c r="K47" s="172" t="str">
        <f>IFERROR(CONCATENATE(INDEX('8- Políticas de Administración '!$B$16:$F$53,MATCH('5- Identificación de Riesgos'!J47,'8- Políticas de Administración '!$C$16:$C$54,0),1)," - ",L47),"")</f>
        <v/>
      </c>
      <c r="L47" s="195" t="str">
        <f>IFERROR(VLOOKUP(INDEX('8- Políticas de Administración '!$B$16:$F$63,MATCH('5- Identificación de Riesgos'!J47,'8- Políticas de Administración '!$C$16:$C$64,0),1),'8- Políticas de Administración '!$B$16:$F$64,5,FALSE),"")</f>
        <v/>
      </c>
      <c r="M47" s="379"/>
      <c r="N47" s="388"/>
      <c r="O47" s="377"/>
    </row>
    <row r="48" spans="1:15">
      <c r="A48" s="393"/>
      <c r="B48" s="396"/>
      <c r="C48" s="396"/>
      <c r="D48" s="277"/>
      <c r="E48" s="379"/>
      <c r="F48" s="379"/>
      <c r="G48" s="382"/>
      <c r="H48" s="385"/>
      <c r="I48" s="172"/>
      <c r="J48" s="98"/>
      <c r="K48" s="172" t="str">
        <f>IFERROR(CONCATENATE(INDEX('8- Políticas de Administración '!$B$16:$F$53,MATCH('5- Identificación de Riesgos'!J48,'8- Políticas de Administración '!$C$16:$C$54,0),1)," - ",L48),"")</f>
        <v/>
      </c>
      <c r="L48" s="195" t="str">
        <f>IFERROR(VLOOKUP(INDEX('8- Políticas de Administración '!$B$16:$F$63,MATCH('5- Identificación de Riesgos'!J48,'8- Políticas de Administración '!$C$16:$C$64,0),1),'8- Políticas de Administración '!$B$16:$F$64,5,FALSE),"")</f>
        <v/>
      </c>
      <c r="M48" s="379"/>
      <c r="N48" s="388"/>
      <c r="O48" s="377"/>
    </row>
    <row r="49" spans="1:22" ht="15.75" thickBot="1">
      <c r="A49" s="394"/>
      <c r="B49" s="397"/>
      <c r="C49" s="397"/>
      <c r="D49" s="279"/>
      <c r="E49" s="380"/>
      <c r="F49" s="380"/>
      <c r="G49" s="383"/>
      <c r="H49" s="386"/>
      <c r="I49" s="173"/>
      <c r="J49" s="180"/>
      <c r="K49" s="173" t="str">
        <f>IFERROR(CONCATENATE(INDEX('8- Políticas de Administración '!$B$16:$F$53,MATCH('5- Identificación de Riesgos'!J49,'8- Políticas de Administración '!$C$16:$C$54,0),1)," - ",L49),"")</f>
        <v/>
      </c>
      <c r="L49" s="196" t="str">
        <f>IFERROR(VLOOKUP(INDEX('8- Políticas de Administración '!$B$16:$F$63,MATCH('5- Identificación de Riesgos'!J49,'8- Políticas de Administración '!$C$16:$C$64,0),1),'8- Políticas de Administración '!$B$16:$F$64,5,FALSE),"")</f>
        <v/>
      </c>
      <c r="M49" s="380"/>
      <c r="N49" s="389"/>
      <c r="O49" s="377"/>
    </row>
    <row r="50" spans="1:22" ht="60">
      <c r="A50" s="392">
        <v>5</v>
      </c>
      <c r="B50" s="395" t="s">
        <v>311</v>
      </c>
      <c r="C50" s="395" t="s">
        <v>312</v>
      </c>
      <c r="D50" s="280" t="s">
        <v>313</v>
      </c>
      <c r="E50" s="378">
        <v>260</v>
      </c>
      <c r="F50" s="378">
        <v>1</v>
      </c>
      <c r="G50" s="381">
        <f t="shared" ref="G50" si="3">F50/E50</f>
        <v>3.8461538461538464E-3</v>
      </c>
      <c r="H50" s="384"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71" t="s">
        <v>285</v>
      </c>
      <c r="J50" s="179" t="s">
        <v>286</v>
      </c>
      <c r="K50" s="171" t="str">
        <f>IFERROR(CONCATENATE(INDEX('8- Políticas de Administración '!$B$16:$F$53,MATCH('5- Identificación de Riesgos'!J50,'8- Políticas de Administración '!$C$16:$C$54,0),1)," - ",L50),"")</f>
        <v>Mayor - 4</v>
      </c>
      <c r="L50" s="194">
        <f>IFERROR(VLOOKUP(INDEX('8- Políticas de Administración '!$B$16:$F$63,MATCH('5- Identificación de Riesgos'!J50,'8- Políticas de Administración '!$C$16:$C$64,0),1),'8- Políticas de Administración '!$B$16:$F$64,5,FALSE),"")</f>
        <v>4</v>
      </c>
      <c r="M50" s="378" t="str">
        <f>IFERROR(CONCATENATE(INDEX('8- Políticas de Administración '!$B$16:$F$53,MATCH(ROUND(AVERAGE(L50:L59),0),'8- Políticas de Administración '!$F$16:$F$53,0),1)," - ",ROUND(AVERAGE(L50:L59),0)),"")</f>
        <v>Moderado - 3</v>
      </c>
      <c r="N50" s="387" t="str">
        <f>IFERROR(CONCATENATE(VLOOKUP((LEFT(H50,LEN(H50)-4)&amp;LEFT(M50,LEN(M50)-4)),'9- Matriz de Calor '!$D$18:$E$42,2,0)," - ",RIGHT(H50,1)*RIGHT(M50,1)),"")</f>
        <v>Moderado - 3</v>
      </c>
      <c r="O50" s="377">
        <f>RIGHT(H50,1)*RIGHT(M50,1)</f>
        <v>3</v>
      </c>
    </row>
    <row r="51" spans="1:22" ht="30">
      <c r="A51" s="393"/>
      <c r="B51" s="396"/>
      <c r="C51" s="396"/>
      <c r="D51" s="280"/>
      <c r="E51" s="379"/>
      <c r="F51" s="379"/>
      <c r="G51" s="382"/>
      <c r="H51" s="385"/>
      <c r="I51" s="172" t="s">
        <v>290</v>
      </c>
      <c r="J51" s="98" t="s">
        <v>291</v>
      </c>
      <c r="K51" s="172" t="str">
        <f>IFERROR(CONCATENATE(INDEX('8- Políticas de Administración '!$B$16:$F$53,MATCH('5- Identificación de Riesgos'!J51,'8- Políticas de Administración '!$C$16:$C$54,0),1)," - ",L51),"")</f>
        <v>Leve - 1</v>
      </c>
      <c r="L51" s="195">
        <f>IFERROR(VLOOKUP(INDEX('8- Políticas de Administración '!$B$16:$F$63,MATCH('5- Identificación de Riesgos'!J51,'8- Políticas de Administración '!$C$16:$C$64,0),1),'8- Políticas de Administración '!$B$16:$F$64,5,FALSE),"")</f>
        <v>1</v>
      </c>
      <c r="M51" s="379"/>
      <c r="N51" s="388"/>
      <c r="O51" s="377"/>
    </row>
    <row r="52" spans="1:22">
      <c r="A52" s="393"/>
      <c r="B52" s="396"/>
      <c r="C52" s="396"/>
      <c r="D52" s="280"/>
      <c r="E52" s="379"/>
      <c r="F52" s="379"/>
      <c r="G52" s="382"/>
      <c r="H52" s="385"/>
      <c r="I52" s="172"/>
      <c r="J52" s="98"/>
      <c r="K52" s="172" t="str">
        <f>IFERROR(CONCATENATE(INDEX('8- Políticas de Administración '!$B$16:$F$53,MATCH('5- Identificación de Riesgos'!J52,'8- Políticas de Administración '!$C$16:$C$54,0),1)," - ",L52),"")</f>
        <v/>
      </c>
      <c r="L52" s="195" t="str">
        <f>IFERROR(VLOOKUP(INDEX('8- Políticas de Administración '!$B$16:$F$63,MATCH('5- Identificación de Riesgos'!J52,'8- Políticas de Administración '!$C$16:$C$64,0),1),'8- Políticas de Administración '!$B$16:$F$64,5,FALSE),"")</f>
        <v/>
      </c>
      <c r="M52" s="379"/>
      <c r="N52" s="388"/>
      <c r="O52" s="377"/>
    </row>
    <row r="53" spans="1:22">
      <c r="A53" s="393"/>
      <c r="B53" s="396"/>
      <c r="C53" s="396"/>
      <c r="D53" s="277"/>
      <c r="E53" s="379"/>
      <c r="F53" s="379"/>
      <c r="G53" s="382"/>
      <c r="H53" s="385"/>
      <c r="I53" s="172"/>
      <c r="J53" s="98"/>
      <c r="K53" s="172" t="str">
        <f>IFERROR(CONCATENATE(INDEX('8- Políticas de Administración '!$B$16:$F$53,MATCH('5- Identificación de Riesgos'!J53,'8- Políticas de Administración '!$C$16:$C$54,0),1)," - ",L53),"")</f>
        <v/>
      </c>
      <c r="L53" s="195" t="str">
        <f>IFERROR(VLOOKUP(INDEX('8- Políticas de Administración '!$B$16:$F$63,MATCH('5- Identificación de Riesgos'!J53,'8- Políticas de Administración '!$C$16:$C$64,0),1),'8- Políticas de Administración '!$B$16:$F$64,5,FALSE),"")</f>
        <v/>
      </c>
      <c r="M53" s="379"/>
      <c r="N53" s="388"/>
      <c r="O53" s="377"/>
    </row>
    <row r="54" spans="1:22">
      <c r="A54" s="393"/>
      <c r="B54" s="396"/>
      <c r="C54" s="396"/>
      <c r="D54" s="236"/>
      <c r="E54" s="379"/>
      <c r="F54" s="379"/>
      <c r="G54" s="382"/>
      <c r="H54" s="385"/>
      <c r="I54" s="172"/>
      <c r="J54" s="98"/>
      <c r="K54" s="172" t="str">
        <f>IFERROR(CONCATENATE(INDEX('8- Políticas de Administración '!$B$16:$F$53,MATCH('5- Identificación de Riesgos'!J54,'8- Políticas de Administración '!$C$16:$C$54,0),1)," - ",L54),"")</f>
        <v/>
      </c>
      <c r="L54" s="195" t="str">
        <f>IFERROR(VLOOKUP(INDEX('8- Políticas de Administración '!$B$16:$F$63,MATCH('5- Identificación de Riesgos'!J54,'8- Políticas de Administración '!$C$16:$C$64,0),1),'8- Políticas de Administración '!$B$16:$F$64,5,FALSE),"")</f>
        <v/>
      </c>
      <c r="M54" s="379"/>
      <c r="N54" s="388"/>
      <c r="O54" s="377"/>
    </row>
    <row r="55" spans="1:22">
      <c r="A55" s="393"/>
      <c r="B55" s="396"/>
      <c r="C55" s="396"/>
      <c r="D55" s="277"/>
      <c r="E55" s="379"/>
      <c r="F55" s="379"/>
      <c r="G55" s="382"/>
      <c r="H55" s="385"/>
      <c r="I55" s="172"/>
      <c r="J55" s="98"/>
      <c r="K55" s="172" t="str">
        <f>IFERROR(CONCATENATE(INDEX('8- Políticas de Administración '!$B$16:$F$53,MATCH('5- Identificación de Riesgos'!J55,'8- Políticas de Administración '!$C$16:$C$54,0),1)," - ",L55),"")</f>
        <v/>
      </c>
      <c r="L55" s="195" t="str">
        <f>IFERROR(VLOOKUP(INDEX('8- Políticas de Administración '!$B$16:$F$63,MATCH('5- Identificación de Riesgos'!J55,'8- Políticas de Administración '!$C$16:$C$64,0),1),'8- Políticas de Administración '!$B$16:$F$64,5,FALSE),"")</f>
        <v/>
      </c>
      <c r="M55" s="379"/>
      <c r="N55" s="388"/>
      <c r="O55" s="377"/>
    </row>
    <row r="56" spans="1:22">
      <c r="A56" s="393"/>
      <c r="B56" s="396"/>
      <c r="C56" s="396"/>
      <c r="D56" s="277"/>
      <c r="E56" s="379"/>
      <c r="F56" s="379"/>
      <c r="G56" s="382"/>
      <c r="H56" s="385"/>
      <c r="I56" s="172"/>
      <c r="J56" s="98"/>
      <c r="K56" s="172" t="str">
        <f>IFERROR(CONCATENATE(INDEX('8- Políticas de Administración '!$B$16:$F$53,MATCH('5- Identificación de Riesgos'!J56,'8- Políticas de Administración '!$C$16:$C$54,0),1)," - ",L56),"")</f>
        <v/>
      </c>
      <c r="L56" s="195" t="str">
        <f>IFERROR(VLOOKUP(INDEX('8- Políticas de Administración '!$B$16:$F$63,MATCH('5- Identificación de Riesgos'!J56,'8- Políticas de Administración '!$C$16:$C$64,0),1),'8- Políticas de Administración '!$B$16:$F$64,5,FALSE),"")</f>
        <v/>
      </c>
      <c r="M56" s="379"/>
      <c r="N56" s="388"/>
      <c r="O56" s="377"/>
    </row>
    <row r="57" spans="1:22">
      <c r="A57" s="393"/>
      <c r="B57" s="396"/>
      <c r="C57" s="396"/>
      <c r="D57" s="277"/>
      <c r="E57" s="379"/>
      <c r="F57" s="379"/>
      <c r="G57" s="382"/>
      <c r="H57" s="385"/>
      <c r="I57" s="172"/>
      <c r="J57" s="98"/>
      <c r="K57" s="172" t="str">
        <f>IFERROR(CONCATENATE(INDEX('8- Políticas de Administración '!$B$16:$F$53,MATCH('5- Identificación de Riesgos'!J57,'8- Políticas de Administración '!$C$16:$C$54,0),1)," - ",L57),"")</f>
        <v/>
      </c>
      <c r="L57" s="195" t="str">
        <f>IFERROR(VLOOKUP(INDEX('8- Políticas de Administración '!$B$16:$F$63,MATCH('5- Identificación de Riesgos'!J57,'8- Políticas de Administración '!$C$16:$C$64,0),1),'8- Políticas de Administración '!$B$16:$F$64,5,FALSE),"")</f>
        <v/>
      </c>
      <c r="M57" s="379"/>
      <c r="N57" s="388"/>
      <c r="O57" s="377"/>
    </row>
    <row r="58" spans="1:22">
      <c r="A58" s="393"/>
      <c r="B58" s="396"/>
      <c r="C58" s="396"/>
      <c r="D58" s="277"/>
      <c r="E58" s="379"/>
      <c r="F58" s="379"/>
      <c r="G58" s="382"/>
      <c r="H58" s="385"/>
      <c r="I58" s="172"/>
      <c r="J58" s="98"/>
      <c r="K58" s="172" t="str">
        <f>IFERROR(CONCATENATE(INDEX('8- Políticas de Administración '!$B$16:$F$53,MATCH('5- Identificación de Riesgos'!J58,'8- Políticas de Administración '!$C$16:$C$54,0),1)," - ",L58),"")</f>
        <v/>
      </c>
      <c r="L58" s="195" t="str">
        <f>IFERROR(VLOOKUP(INDEX('8- Políticas de Administración '!$B$16:$F$63,MATCH('5- Identificación de Riesgos'!J58,'8- Políticas de Administración '!$C$16:$C$64,0),1),'8- Políticas de Administración '!$B$16:$F$64,5,FALSE),"")</f>
        <v/>
      </c>
      <c r="M58" s="379"/>
      <c r="N58" s="388"/>
      <c r="O58" s="377"/>
    </row>
    <row r="59" spans="1:22" ht="15.75" thickBot="1">
      <c r="A59" s="394"/>
      <c r="B59" s="397"/>
      <c r="C59" s="397"/>
      <c r="D59" s="279"/>
      <c r="E59" s="380"/>
      <c r="F59" s="380"/>
      <c r="G59" s="383"/>
      <c r="H59" s="386"/>
      <c r="I59" s="173"/>
      <c r="J59" s="180"/>
      <c r="K59" s="173" t="str">
        <f>IFERROR(CONCATENATE(INDEX('8- Políticas de Administración '!$B$16:$F$53,MATCH('5- Identificación de Riesgos'!J59,'8- Políticas de Administración '!$C$16:$C$54,0),1)," - ",L59),"")</f>
        <v/>
      </c>
      <c r="L59" s="196" t="str">
        <f>IFERROR(VLOOKUP(INDEX('8- Políticas de Administración '!$B$16:$F$63,MATCH('5- Identificación de Riesgos'!J59,'8- Políticas de Administración '!$C$16:$C$64,0),1),'8- Políticas de Administración '!$B$16:$F$64,5,FALSE),"")</f>
        <v/>
      </c>
      <c r="M59" s="380"/>
      <c r="N59" s="389"/>
      <c r="O59" s="377"/>
    </row>
    <row r="60" spans="1:22" ht="60" customHeight="1">
      <c r="A60" s="429">
        <v>6</v>
      </c>
      <c r="B60" s="430" t="s">
        <v>314</v>
      </c>
      <c r="C60" s="430" t="s">
        <v>315</v>
      </c>
      <c r="D60" s="280" t="s">
        <v>313</v>
      </c>
      <c r="E60" s="378">
        <v>260</v>
      </c>
      <c r="F60" s="378">
        <v>1</v>
      </c>
      <c r="G60" s="435">
        <f t="shared" ref="G60" si="4">F60/E60</f>
        <v>3.8461538461538464E-3</v>
      </c>
      <c r="H60" s="436"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71" t="s">
        <v>285</v>
      </c>
      <c r="J60" s="179" t="s">
        <v>286</v>
      </c>
      <c r="K60" s="171" t="str">
        <f>IFERROR(CONCATENATE(INDEX('8- Políticas de Administración '!$B$16:$F$53,MATCH('5- Identificación de Riesgos'!J60,'8- Políticas de Administración '!$C$16:$C$54,0),1)," - ",L60),"")</f>
        <v>Mayor - 4</v>
      </c>
      <c r="L60" s="194">
        <f>IFERROR(VLOOKUP(INDEX('8- Políticas de Administración '!$B$16:$F$63,MATCH('5- Identificación de Riesgos'!J60,'8- Políticas de Administración '!$C$16:$C$64,0),1),'8- Políticas de Administración '!$B$16:$F$64,5,FALSE),"")</f>
        <v>4</v>
      </c>
      <c r="M60" s="437" t="str">
        <f>IFERROR(CONCATENATE(INDEX('8- Políticas de Administración '!$B$16:$F$53,MATCH(ROUND(AVERAGE(L60:L69),0),'8- Políticas de Administración '!$F$16:$F$53,0),1)," - ",ROUND(AVERAGE(L60:L69),0)),"")</f>
        <v>Moderado - 3</v>
      </c>
      <c r="N60" s="438" t="str">
        <f>IFERROR(CONCATENATE(VLOOKUP((LEFT(H60,LEN(H60)-4)&amp;LEFT(M60,LEN(M60)-4)),'9- Matriz de Calor '!$D$18:$E$42,2,0)," - ",RIGHT(H60,1)*RIGHT(M60,1)),"")</f>
        <v>Moderado - 3</v>
      </c>
      <c r="O60" s="432">
        <f>RIGHT(H60,1)*RIGHT(M60,1)</f>
        <v>3</v>
      </c>
      <c r="Q60" s="431" t="s">
        <v>316</v>
      </c>
      <c r="R60" s="431"/>
      <c r="S60" s="431"/>
      <c r="T60" s="431"/>
      <c r="U60" s="431"/>
      <c r="V60" s="431"/>
    </row>
    <row r="61" spans="1:22" ht="30">
      <c r="A61" s="393"/>
      <c r="B61" s="396"/>
      <c r="C61" s="396"/>
      <c r="D61" s="280"/>
      <c r="E61" s="379"/>
      <c r="F61" s="379"/>
      <c r="G61" s="382"/>
      <c r="H61" s="385"/>
      <c r="I61" s="172" t="s">
        <v>290</v>
      </c>
      <c r="J61" s="98" t="s">
        <v>291</v>
      </c>
      <c r="K61" s="172" t="str">
        <f>IFERROR(CONCATENATE(INDEX('8- Políticas de Administración '!$B$16:$F$53,MATCH('5- Identificación de Riesgos'!J61,'8- Políticas de Administración '!$C$16:$C$54,0),1)," - ",L61),"")</f>
        <v>Leve - 1</v>
      </c>
      <c r="L61" s="195">
        <f>IFERROR(VLOOKUP(INDEX('8- Políticas de Administración '!$B$16:$F$63,MATCH('5- Identificación de Riesgos'!J61,'8- Políticas de Administración '!$C$16:$C$64,0),1),'8- Políticas de Administración '!$B$16:$F$64,5,FALSE),"")</f>
        <v>1</v>
      </c>
      <c r="M61" s="379"/>
      <c r="N61" s="388"/>
      <c r="O61" s="433"/>
      <c r="Q61" s="431"/>
      <c r="R61" s="431"/>
      <c r="S61" s="431"/>
      <c r="T61" s="431"/>
      <c r="U61" s="431"/>
      <c r="V61" s="431"/>
    </row>
    <row r="62" spans="1:22">
      <c r="A62" s="393"/>
      <c r="B62" s="396"/>
      <c r="C62" s="396"/>
      <c r="D62" s="280"/>
      <c r="E62" s="379"/>
      <c r="F62" s="379"/>
      <c r="G62" s="382"/>
      <c r="H62" s="385"/>
      <c r="I62" s="172"/>
      <c r="J62" s="98"/>
      <c r="K62" s="172" t="str">
        <f>IFERROR(CONCATENATE(INDEX('8- Políticas de Administración '!$B$16:$F$53,MATCH('5- Identificación de Riesgos'!J62,'8- Políticas de Administración '!$C$16:$C$54,0),1)," - ",L62),"")</f>
        <v/>
      </c>
      <c r="L62" s="195" t="str">
        <f>IFERROR(VLOOKUP(INDEX('8- Políticas de Administración '!$B$16:$F$63,MATCH('5- Identificación de Riesgos'!J62,'8- Políticas de Administración '!$C$16:$C$64,0),1),'8- Políticas de Administración '!$B$16:$F$64,5,FALSE),"")</f>
        <v/>
      </c>
      <c r="M62" s="379"/>
      <c r="N62" s="388"/>
      <c r="O62" s="433"/>
      <c r="Q62" s="431"/>
      <c r="R62" s="431"/>
      <c r="S62" s="431"/>
      <c r="T62" s="431"/>
      <c r="U62" s="431"/>
      <c r="V62" s="431"/>
    </row>
    <row r="63" spans="1:22">
      <c r="A63" s="393"/>
      <c r="B63" s="396"/>
      <c r="C63" s="396"/>
      <c r="D63" s="277"/>
      <c r="E63" s="379"/>
      <c r="F63" s="379"/>
      <c r="G63" s="382"/>
      <c r="H63" s="385"/>
      <c r="I63" s="172"/>
      <c r="J63" s="98"/>
      <c r="K63" s="172" t="str">
        <f>IFERROR(CONCATENATE(INDEX('8- Políticas de Administración '!$B$16:$F$53,MATCH('5- Identificación de Riesgos'!J63,'8- Políticas de Administración '!$C$16:$C$54,0),1)," - ",L63),"")</f>
        <v/>
      </c>
      <c r="L63" s="195" t="str">
        <f>IFERROR(VLOOKUP(INDEX('8- Políticas de Administración '!$B$16:$F$63,MATCH('5- Identificación de Riesgos'!J63,'8- Políticas de Administración '!$C$16:$C$64,0),1),'8- Políticas de Administración '!$B$16:$F$64,5,FALSE),"")</f>
        <v/>
      </c>
      <c r="M63" s="379"/>
      <c r="N63" s="388"/>
      <c r="O63" s="433"/>
      <c r="Q63" s="431"/>
      <c r="R63" s="431"/>
      <c r="S63" s="431"/>
      <c r="T63" s="431"/>
      <c r="U63" s="431"/>
      <c r="V63" s="431"/>
    </row>
    <row r="64" spans="1:22">
      <c r="A64" s="393"/>
      <c r="B64" s="396"/>
      <c r="C64" s="396"/>
      <c r="D64" s="277"/>
      <c r="E64" s="379"/>
      <c r="F64" s="379"/>
      <c r="G64" s="382"/>
      <c r="H64" s="385"/>
      <c r="I64" s="172"/>
      <c r="J64" s="98"/>
      <c r="K64" s="172" t="str">
        <f>IFERROR(CONCATENATE(INDEX('8- Políticas de Administración '!$B$16:$F$53,MATCH('5- Identificación de Riesgos'!J64,'8- Políticas de Administración '!$C$16:$C$54,0),1)," - ",L64),"")</f>
        <v/>
      </c>
      <c r="L64" s="195" t="str">
        <f>IFERROR(VLOOKUP(INDEX('8- Políticas de Administración '!$B$16:$F$63,MATCH('5- Identificación de Riesgos'!J64,'8- Políticas de Administración '!$C$16:$C$64,0),1),'8- Políticas de Administración '!$B$16:$F$64,5,FALSE),"")</f>
        <v/>
      </c>
      <c r="M64" s="379"/>
      <c r="N64" s="388"/>
      <c r="O64" s="433"/>
      <c r="Q64" s="431"/>
      <c r="R64" s="431"/>
      <c r="S64" s="431"/>
      <c r="T64" s="431"/>
      <c r="U64" s="431"/>
      <c r="V64" s="431"/>
    </row>
    <row r="65" spans="1:22">
      <c r="A65" s="393"/>
      <c r="B65" s="396"/>
      <c r="C65" s="396"/>
      <c r="D65" s="281"/>
      <c r="E65" s="379"/>
      <c r="F65" s="379"/>
      <c r="G65" s="382"/>
      <c r="H65" s="385"/>
      <c r="I65" s="172"/>
      <c r="J65" s="98"/>
      <c r="K65" s="172" t="str">
        <f>IFERROR(CONCATENATE(INDEX('8- Políticas de Administración '!$B$16:$F$53,MATCH('5- Identificación de Riesgos'!J65,'8- Políticas de Administración '!$C$16:$C$54,0),1)," - ",L65),"")</f>
        <v/>
      </c>
      <c r="L65" s="195" t="str">
        <f>IFERROR(VLOOKUP(INDEX('8- Políticas de Administración '!$B$16:$F$63,MATCH('5- Identificación de Riesgos'!J65,'8- Políticas de Administración '!$C$16:$C$64,0),1),'8- Políticas de Administración '!$B$16:$F$64,5,FALSE),"")</f>
        <v/>
      </c>
      <c r="M65" s="379"/>
      <c r="N65" s="388"/>
      <c r="O65" s="433"/>
      <c r="Q65" s="431"/>
      <c r="R65" s="431"/>
      <c r="S65" s="431"/>
      <c r="T65" s="431"/>
      <c r="U65" s="431"/>
      <c r="V65" s="431"/>
    </row>
    <row r="66" spans="1:22">
      <c r="A66" s="393"/>
      <c r="B66" s="396"/>
      <c r="C66" s="396"/>
      <c r="D66" s="277"/>
      <c r="E66" s="379"/>
      <c r="F66" s="379"/>
      <c r="G66" s="382"/>
      <c r="H66" s="385"/>
      <c r="I66" s="172"/>
      <c r="J66" s="98"/>
      <c r="K66" s="172" t="str">
        <f>IFERROR(CONCATENATE(INDEX('8- Políticas de Administración '!$B$16:$F$53,MATCH('5- Identificación de Riesgos'!J66,'8- Políticas de Administración '!$C$16:$C$54,0),1)," - ",L66),"")</f>
        <v/>
      </c>
      <c r="L66" s="195" t="str">
        <f>IFERROR(VLOOKUP(INDEX('8- Políticas de Administración '!$B$16:$F$63,MATCH('5- Identificación de Riesgos'!J66,'8- Políticas de Administración '!$C$16:$C$64,0),1),'8- Políticas de Administración '!$B$16:$F$64,5,FALSE),"")</f>
        <v/>
      </c>
      <c r="M66" s="379"/>
      <c r="N66" s="388"/>
      <c r="O66" s="433"/>
      <c r="Q66" s="431"/>
      <c r="R66" s="431"/>
      <c r="S66" s="431"/>
      <c r="T66" s="431"/>
      <c r="U66" s="431"/>
      <c r="V66" s="431"/>
    </row>
    <row r="67" spans="1:22">
      <c r="A67" s="393"/>
      <c r="B67" s="396"/>
      <c r="C67" s="396"/>
      <c r="D67" s="277"/>
      <c r="E67" s="379"/>
      <c r="F67" s="379"/>
      <c r="G67" s="382"/>
      <c r="H67" s="385"/>
      <c r="I67" s="172"/>
      <c r="J67" s="98"/>
      <c r="K67" s="172" t="str">
        <f>IFERROR(CONCATENATE(INDEX('8- Políticas de Administración '!$B$16:$F$53,MATCH('5- Identificación de Riesgos'!J67,'8- Políticas de Administración '!$C$16:$C$54,0),1)," - ",L67),"")</f>
        <v/>
      </c>
      <c r="L67" s="195" t="str">
        <f>IFERROR(VLOOKUP(INDEX('8- Políticas de Administración '!$B$16:$F$63,MATCH('5- Identificación de Riesgos'!J67,'8- Políticas de Administración '!$C$16:$C$64,0),1),'8- Políticas de Administración '!$B$16:$F$64,5,FALSE),"")</f>
        <v/>
      </c>
      <c r="M67" s="379"/>
      <c r="N67" s="388"/>
      <c r="O67" s="433"/>
      <c r="Q67" s="431"/>
      <c r="R67" s="431"/>
      <c r="S67" s="431"/>
      <c r="T67" s="431"/>
      <c r="U67" s="431"/>
      <c r="V67" s="431"/>
    </row>
    <row r="68" spans="1:22">
      <c r="A68" s="393"/>
      <c r="B68" s="396"/>
      <c r="C68" s="396"/>
      <c r="D68" s="277"/>
      <c r="E68" s="379"/>
      <c r="F68" s="379"/>
      <c r="G68" s="382"/>
      <c r="H68" s="385"/>
      <c r="I68" s="172"/>
      <c r="J68" s="98"/>
      <c r="K68" s="172" t="str">
        <f>IFERROR(CONCATENATE(INDEX('8- Políticas de Administración '!$B$16:$F$53,MATCH('5- Identificación de Riesgos'!J68,'8- Políticas de Administración '!$C$16:$C$54,0),1)," - ",L68),"")</f>
        <v/>
      </c>
      <c r="L68" s="195" t="str">
        <f>IFERROR(VLOOKUP(INDEX('8- Políticas de Administración '!$B$16:$F$63,MATCH('5- Identificación de Riesgos'!J68,'8- Políticas de Administración '!$C$16:$C$64,0),1),'8- Políticas de Administración '!$B$16:$F$64,5,FALSE),"")</f>
        <v/>
      </c>
      <c r="M68" s="379"/>
      <c r="N68" s="388"/>
      <c r="O68" s="433"/>
      <c r="Q68" s="431"/>
      <c r="R68" s="431"/>
      <c r="S68" s="431"/>
      <c r="T68" s="431"/>
      <c r="U68" s="431"/>
      <c r="V68" s="431"/>
    </row>
    <row r="69" spans="1:22" ht="15.75" thickBot="1">
      <c r="A69" s="394"/>
      <c r="B69" s="397"/>
      <c r="C69" s="397"/>
      <c r="D69" s="279"/>
      <c r="E69" s="380"/>
      <c r="F69" s="380"/>
      <c r="G69" s="383"/>
      <c r="H69" s="386"/>
      <c r="I69" s="173"/>
      <c r="J69" s="180"/>
      <c r="K69" s="173" t="str">
        <f>IFERROR(CONCATENATE(INDEX('8- Políticas de Administración '!$B$16:$F$53,MATCH('5- Identificación de Riesgos'!J69,'8- Políticas de Administración '!$C$16:$C$54,0),1)," - ",L69),"")</f>
        <v/>
      </c>
      <c r="L69" s="196"/>
      <c r="M69" s="380"/>
      <c r="N69" s="389"/>
      <c r="O69" s="434"/>
      <c r="Q69" s="431"/>
      <c r="R69" s="431"/>
      <c r="S69" s="431"/>
      <c r="T69" s="431"/>
      <c r="U69" s="431"/>
      <c r="V69" s="431"/>
    </row>
  </sheetData>
  <mergeCells count="84">
    <mergeCell ref="O40:O49"/>
    <mergeCell ref="A40:A49"/>
    <mergeCell ref="B40:B49"/>
    <mergeCell ref="C40:C49"/>
    <mergeCell ref="E40:E49"/>
    <mergeCell ref="F40:F49"/>
    <mergeCell ref="G50:G59"/>
    <mergeCell ref="H50:H59"/>
    <mergeCell ref="M50:M59"/>
    <mergeCell ref="N50:N59"/>
    <mergeCell ref="K8:K9"/>
    <mergeCell ref="M8:M9"/>
    <mergeCell ref="I8:I9"/>
    <mergeCell ref="L8:L9"/>
    <mergeCell ref="N30:N39"/>
    <mergeCell ref="G40:G49"/>
    <mergeCell ref="H40:H49"/>
    <mergeCell ref="M40:M49"/>
    <mergeCell ref="N40:N49"/>
    <mergeCell ref="N10:N19"/>
    <mergeCell ref="M30:M39"/>
    <mergeCell ref="G10:G19"/>
    <mergeCell ref="Q60:V69"/>
    <mergeCell ref="O60:O69"/>
    <mergeCell ref="G60:G69"/>
    <mergeCell ref="H60:H69"/>
    <mergeCell ref="M60:M69"/>
    <mergeCell ref="N60:N69"/>
    <mergeCell ref="A10:A19"/>
    <mergeCell ref="E10:E19"/>
    <mergeCell ref="C10:C19"/>
    <mergeCell ref="A20:A29"/>
    <mergeCell ref="B20:B29"/>
    <mergeCell ref="C20:C29"/>
    <mergeCell ref="E20:E29"/>
    <mergeCell ref="A60:A69"/>
    <mergeCell ref="B60:B69"/>
    <mergeCell ref="C60:C69"/>
    <mergeCell ref="E60:E69"/>
    <mergeCell ref="F60:F69"/>
    <mergeCell ref="H30:H39"/>
    <mergeCell ref="F30:F39"/>
    <mergeCell ref="M10:M19"/>
    <mergeCell ref="H10:H19"/>
    <mergeCell ref="F10:F19"/>
    <mergeCell ref="G30:G39"/>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N7:O7"/>
    <mergeCell ref="O50:O59"/>
    <mergeCell ref="A50:A59"/>
    <mergeCell ref="B50:B59"/>
    <mergeCell ref="C50:C59"/>
    <mergeCell ref="E50:E59"/>
    <mergeCell ref="F50:F59"/>
    <mergeCell ref="A30:A39"/>
    <mergeCell ref="E30:E39"/>
    <mergeCell ref="B30:B39"/>
    <mergeCell ref="C30:C39"/>
    <mergeCell ref="B10:B19"/>
    <mergeCell ref="O8:O9"/>
    <mergeCell ref="N8:N9"/>
    <mergeCell ref="O10:O19"/>
    <mergeCell ref="O30:O39"/>
    <mergeCell ref="O20:O29"/>
    <mergeCell ref="F20:F29"/>
    <mergeCell ref="G20:G29"/>
    <mergeCell ref="H20:H29"/>
    <mergeCell ref="M20:M29"/>
    <mergeCell ref="N20:N29"/>
  </mergeCells>
  <conditionalFormatting sqref="H10 H30 H50">
    <cfRule type="containsText" dxfId="297" priority="564" operator="containsText" text="Muy Baja">
      <formula>NOT(ISERROR(SEARCH("Muy Baja",H10)))</formula>
    </cfRule>
    <cfRule type="containsText" dxfId="296" priority="575" operator="containsText" text="Muy Baja">
      <formula>NOT(ISERROR(SEARCH("Muy Baja",H10)))</formula>
    </cfRule>
    <cfRule type="containsText" dxfId="295" priority="568" operator="containsText" text="Alta">
      <formula>NOT(ISERROR(SEARCH("Alta",H10)))</formula>
    </cfRule>
    <cfRule type="containsText" dxfId="294" priority="566" operator="containsText" text="Muy Alta">
      <formula>NOT(ISERROR(SEARCH("Muy Alta",H10)))</formula>
    </cfRule>
    <cfRule type="cellIs" dxfId="293" priority="586" operator="between">
      <formula>0</formula>
      <formula>2</formula>
    </cfRule>
    <cfRule type="containsText" dxfId="292" priority="580" operator="containsText" text="Media">
      <formula>NOT(ISERROR(SEARCH("Media",H10)))</formula>
    </cfRule>
    <cfRule type="containsText" dxfId="291" priority="565" operator="containsText" text="Baja">
      <formula>NOT(ISERROR(SEARCH("Baja",H10)))</formula>
    </cfRule>
    <cfRule type="containsText" dxfId="290" priority="569" operator="containsText" text="Media">
      <formula>NOT(ISERROR(SEARCH("Media",H10)))</formula>
    </cfRule>
    <cfRule type="containsText" dxfId="289" priority="570" operator="containsText" text="Media">
      <formula>NOT(ISERROR(SEARCH("Media",H10)))</formula>
    </cfRule>
    <cfRule type="containsText" dxfId="288" priority="571" operator="containsText" text="Media">
      <formula>NOT(ISERROR(SEARCH("Media",H10)))</formula>
    </cfRule>
    <cfRule type="containsText" dxfId="287" priority="572" operator="containsText" text="Muy Baja">
      <formula>NOT(ISERROR(SEARCH("Muy Baja",H10)))</formula>
    </cfRule>
    <cfRule type="containsText" dxfId="286" priority="573" operator="containsText" text="Baja">
      <formula>NOT(ISERROR(SEARCH("Baja",H10)))</formula>
    </cfRule>
    <cfRule type="containsText" dxfId="285" priority="574" operator="containsText" text="Muy Baja">
      <formula>NOT(ISERROR(SEARCH("Muy Baja",H10)))</formula>
    </cfRule>
    <cfRule type="containsText" dxfId="284" priority="576" operator="containsText" text="Muy Baja">
      <formula>NOT(ISERROR(SEARCH("Muy Baja",H10)))</formula>
    </cfRule>
    <cfRule type="containsText" dxfId="283" priority="577" operator="containsText" text="Muy Baja'Tabla probabilidad'!">
      <formula>NOT(ISERROR(SEARCH("Muy Baja'Tabla probabilidad'!",H10)))</formula>
    </cfRule>
    <cfRule type="containsText" dxfId="282" priority="578" operator="containsText" text="Muy bajo">
      <formula>NOT(ISERROR(SEARCH("Muy bajo",H10)))</formula>
    </cfRule>
    <cfRule type="containsText" dxfId="281" priority="579" operator="containsText" text="Alta">
      <formula>NOT(ISERROR(SEARCH("Alta",H10)))</formula>
    </cfRule>
    <cfRule type="containsText" dxfId="280" priority="581" operator="containsText" text="Baja">
      <formula>NOT(ISERROR(SEARCH("Baja",H10)))</formula>
    </cfRule>
    <cfRule type="containsText" dxfId="279" priority="582" operator="containsText" text="Muy baja">
      <formula>NOT(ISERROR(SEARCH("Muy baja",H10)))</formula>
    </cfRule>
    <cfRule type="cellIs" dxfId="278" priority="585" operator="between">
      <formula>1</formula>
      <formula>2</formula>
    </cfRule>
  </conditionalFormatting>
  <conditionalFormatting sqref="H20">
    <cfRule type="containsText" dxfId="277" priority="71" operator="containsText" text="Alta">
      <formula>NOT(ISERROR(SEARCH("Alta",H20)))</formula>
    </cfRule>
    <cfRule type="containsText" dxfId="276" priority="66" operator="containsText" text="Muy Baja">
      <formula>NOT(ISERROR(SEARCH("Muy Baja",H20)))</formula>
    </cfRule>
    <cfRule type="cellIs" dxfId="275" priority="77" operator="between">
      <formula>1</formula>
      <formula>2</formula>
    </cfRule>
    <cfRule type="cellIs" dxfId="274" priority="78" operator="between">
      <formula>0</formula>
      <formula>2</formula>
    </cfRule>
    <cfRule type="containsText" dxfId="273" priority="67" operator="containsText" text="Muy Baja">
      <formula>NOT(ISERROR(SEARCH("Muy Baja",H20)))</formula>
    </cfRule>
    <cfRule type="containsText" dxfId="272" priority="64" operator="containsText" text="Muy Baja">
      <formula>NOT(ISERROR(SEARCH("Muy Baja",H20)))</formula>
    </cfRule>
    <cfRule type="containsText" dxfId="271" priority="74" operator="containsText" text="Muy baja">
      <formula>NOT(ISERROR(SEARCH("Muy baja",H20)))</formula>
    </cfRule>
    <cfRule type="containsText" dxfId="270" priority="73" operator="containsText" text="Baja">
      <formula>NOT(ISERROR(SEARCH("Baja",H20)))</formula>
    </cfRule>
    <cfRule type="containsText" dxfId="269" priority="72" operator="containsText" text="Media">
      <formula>NOT(ISERROR(SEARCH("Media",H20)))</formula>
    </cfRule>
    <cfRule type="containsText" dxfId="268" priority="70" operator="containsText" text="Muy bajo">
      <formula>NOT(ISERROR(SEARCH("Muy bajo",H20)))</formula>
    </cfRule>
    <cfRule type="containsText" dxfId="267" priority="69" operator="containsText" text="Muy Baja'Tabla probabilidad'!">
      <formula>NOT(ISERROR(SEARCH("Muy Baja'Tabla probabilidad'!",H20)))</formula>
    </cfRule>
    <cfRule type="containsText" dxfId="266" priority="68" operator="containsText" text="Muy Baja">
      <formula>NOT(ISERROR(SEARCH("Muy Baja",H20)))</formula>
    </cfRule>
    <cfRule type="containsText" dxfId="265" priority="63" operator="containsText" text="Media">
      <formula>NOT(ISERROR(SEARCH("Media",H20)))</formula>
    </cfRule>
    <cfRule type="containsText" dxfId="264" priority="62" operator="containsText" text="Media">
      <formula>NOT(ISERROR(SEARCH("Media",H20)))</formula>
    </cfRule>
    <cfRule type="containsText" dxfId="263" priority="59" operator="containsText" text="Muy Alta">
      <formula>NOT(ISERROR(SEARCH("Muy Alta",H20)))</formula>
    </cfRule>
    <cfRule type="containsText" dxfId="262" priority="61" operator="containsText" text="Media">
      <formula>NOT(ISERROR(SEARCH("Media",H20)))</formula>
    </cfRule>
    <cfRule type="containsText" dxfId="261" priority="60" operator="containsText" text="Alta">
      <formula>NOT(ISERROR(SEARCH("Alta",H20)))</formula>
    </cfRule>
    <cfRule type="containsText" dxfId="260" priority="58" operator="containsText" text="Baja">
      <formula>NOT(ISERROR(SEARCH("Baja",H20)))</formula>
    </cfRule>
    <cfRule type="containsText" dxfId="259" priority="57" operator="containsText" text="Muy Baja">
      <formula>NOT(ISERROR(SEARCH("Muy Baja",H20)))</formula>
    </cfRule>
    <cfRule type="containsText" dxfId="258" priority="65" operator="containsText" text="Baja">
      <formula>NOT(ISERROR(SEARCH("Baja",H20)))</formula>
    </cfRule>
  </conditionalFormatting>
  <conditionalFormatting sqref="H40">
    <cfRule type="containsText" dxfId="257" priority="26" operator="containsText" text="Muy Baja">
      <formula>NOT(ISERROR(SEARCH("Muy Baja",H40)))</formula>
    </cfRule>
    <cfRule type="containsText" dxfId="256" priority="22" operator="containsText" text="Media">
      <formula>NOT(ISERROR(SEARCH("Media",H40)))</formula>
    </cfRule>
    <cfRule type="containsText" dxfId="255" priority="16" operator="containsText" text="Muy Baja">
      <formula>NOT(ISERROR(SEARCH("Muy Baja",H40)))</formula>
    </cfRule>
    <cfRule type="containsText" dxfId="254" priority="17" operator="containsText" text="Baja">
      <formula>NOT(ISERROR(SEARCH("Baja",H40)))</formula>
    </cfRule>
    <cfRule type="containsText" dxfId="253" priority="18" operator="containsText" text="Muy Alta">
      <formula>NOT(ISERROR(SEARCH("Muy Alta",H40)))</formula>
    </cfRule>
    <cfRule type="containsText" dxfId="252" priority="19" operator="containsText" text="Alta">
      <formula>NOT(ISERROR(SEARCH("Alta",H40)))</formula>
    </cfRule>
    <cfRule type="containsText" dxfId="251" priority="20" operator="containsText" text="Media">
      <formula>NOT(ISERROR(SEARCH("Media",H40)))</formula>
    </cfRule>
    <cfRule type="containsText" dxfId="250" priority="21" operator="containsText" text="Media">
      <formula>NOT(ISERROR(SEARCH("Media",H40)))</formula>
    </cfRule>
    <cfRule type="containsText" dxfId="249" priority="23" operator="containsText" text="Muy Baja">
      <formula>NOT(ISERROR(SEARCH("Muy Baja",H40)))</formula>
    </cfRule>
    <cfRule type="containsText" dxfId="248" priority="24" operator="containsText" text="Baja">
      <formula>NOT(ISERROR(SEARCH("Baja",H40)))</formula>
    </cfRule>
    <cfRule type="containsText" dxfId="247" priority="25" operator="containsText" text="Muy Baja">
      <formula>NOT(ISERROR(SEARCH("Muy Baja",H40)))</formula>
    </cfRule>
    <cfRule type="cellIs" dxfId="246" priority="37" operator="between">
      <formula>0</formula>
      <formula>2</formula>
    </cfRule>
    <cfRule type="containsText" dxfId="245" priority="27" operator="containsText" text="Muy Baja">
      <formula>NOT(ISERROR(SEARCH("Muy Baja",H40)))</formula>
    </cfRule>
    <cfRule type="containsText" dxfId="244" priority="28" operator="containsText" text="Muy Baja'Tabla probabilidad'!">
      <formula>NOT(ISERROR(SEARCH("Muy Baja'Tabla probabilidad'!",H40)))</formula>
    </cfRule>
    <cfRule type="containsText" dxfId="243" priority="29" operator="containsText" text="Muy bajo">
      <formula>NOT(ISERROR(SEARCH("Muy bajo",H40)))</formula>
    </cfRule>
    <cfRule type="containsText" dxfId="242" priority="30" operator="containsText" text="Alta">
      <formula>NOT(ISERROR(SEARCH("Alta",H40)))</formula>
    </cfRule>
    <cfRule type="containsText" dxfId="241" priority="31" operator="containsText" text="Media">
      <formula>NOT(ISERROR(SEARCH("Media",H40)))</formula>
    </cfRule>
    <cfRule type="containsText" dxfId="240" priority="32" operator="containsText" text="Baja">
      <formula>NOT(ISERROR(SEARCH("Baja",H40)))</formula>
    </cfRule>
    <cfRule type="containsText" dxfId="239" priority="33" operator="containsText" text="Muy baja">
      <formula>NOT(ISERROR(SEARCH("Muy baja",H40)))</formula>
    </cfRule>
    <cfRule type="cellIs" dxfId="238" priority="36" operator="between">
      <formula>1</formula>
      <formula>2</formula>
    </cfRule>
  </conditionalFormatting>
  <conditionalFormatting sqref="H60">
    <cfRule type="containsText" dxfId="237" priority="351" operator="containsText" text="Media">
      <formula>NOT(ISERROR(SEARCH("Media",H60)))</formula>
    </cfRule>
    <cfRule type="containsText" dxfId="236" priority="350" operator="containsText" text="Media">
      <formula>NOT(ISERROR(SEARCH("Media",H60)))</formula>
    </cfRule>
    <cfRule type="containsText" dxfId="235" priority="353" operator="containsText" text="Baja">
      <formula>NOT(ISERROR(SEARCH("Baja",H60)))</formula>
    </cfRule>
    <cfRule type="containsText" dxfId="234" priority="354" operator="containsText" text="Muy Baja">
      <formula>NOT(ISERROR(SEARCH("Muy Baja",H60)))</formula>
    </cfRule>
    <cfRule type="containsText" dxfId="233" priority="355" operator="containsText" text="Muy Baja">
      <formula>NOT(ISERROR(SEARCH("Muy Baja",H60)))</formula>
    </cfRule>
    <cfRule type="containsText" dxfId="232" priority="356" operator="containsText" text="Muy Baja">
      <formula>NOT(ISERROR(SEARCH("Muy Baja",H60)))</formula>
    </cfRule>
    <cfRule type="containsText" dxfId="231" priority="357" operator="containsText" text="Muy Baja'Tabla probabilidad'!">
      <formula>NOT(ISERROR(SEARCH("Muy Baja'Tabla probabilidad'!",H60)))</formula>
    </cfRule>
    <cfRule type="containsText" dxfId="230" priority="359" operator="containsText" text="Alta">
      <formula>NOT(ISERROR(SEARCH("Alta",H60)))</formula>
    </cfRule>
    <cfRule type="containsText" dxfId="229" priority="360" operator="containsText" text="Media">
      <formula>NOT(ISERROR(SEARCH("Media",H60)))</formula>
    </cfRule>
    <cfRule type="containsText" dxfId="228" priority="361" operator="containsText" text="Baja">
      <formula>NOT(ISERROR(SEARCH("Baja",H60)))</formula>
    </cfRule>
    <cfRule type="containsText" dxfId="227" priority="352" operator="containsText" text="Muy Baja">
      <formula>NOT(ISERROR(SEARCH("Muy Baja",H60)))</formula>
    </cfRule>
    <cfRule type="containsText" dxfId="226" priority="362" operator="containsText" text="Muy baja">
      <formula>NOT(ISERROR(SEARCH("Muy baja",H60)))</formula>
    </cfRule>
    <cfRule type="cellIs" dxfId="225" priority="365" operator="between">
      <formula>1</formula>
      <formula>2</formula>
    </cfRule>
    <cfRule type="cellIs" dxfId="224" priority="366" operator="between">
      <formula>0</formula>
      <formula>2</formula>
    </cfRule>
    <cfRule type="containsText" dxfId="223" priority="344" operator="containsText" text="Muy Baja">
      <formula>NOT(ISERROR(SEARCH("Muy Baja",H60)))</formula>
    </cfRule>
    <cfRule type="containsText" dxfId="222" priority="345" operator="containsText" text="Baja">
      <formula>NOT(ISERROR(SEARCH("Baja",H60)))</formula>
    </cfRule>
    <cfRule type="containsText" dxfId="221" priority="346" operator="containsText" text="Muy Alta">
      <formula>NOT(ISERROR(SEARCH("Muy Alta",H60)))</formula>
    </cfRule>
    <cfRule type="containsText" dxfId="220" priority="348" operator="containsText" text="Alta">
      <formula>NOT(ISERROR(SEARCH("Alta",H60)))</formula>
    </cfRule>
    <cfRule type="containsText" dxfId="219" priority="349" operator="containsText" text="Media">
      <formula>NOT(ISERROR(SEARCH("Media",H60)))</formula>
    </cfRule>
    <cfRule type="containsText" dxfId="218" priority="358" operator="containsText" text="Muy bajo">
      <formula>NOT(ISERROR(SEARCH("Muy bajo",H60)))</formula>
    </cfRule>
  </conditionalFormatting>
  <conditionalFormatting sqref="K10:K69">
    <cfRule type="containsText" dxfId="217" priority="3" operator="containsText" text="Alta">
      <formula>NOT(ISERROR(SEARCH("Alta",K10)))</formula>
    </cfRule>
    <cfRule type="containsText" dxfId="216" priority="4" operator="containsText" text="Moderado">
      <formula>NOT(ISERROR(SEARCH("Moderado",K10)))</formula>
    </cfRule>
    <cfRule type="containsText" dxfId="215" priority="5" operator="containsText" text="Menor">
      <formula>NOT(ISERROR(SEARCH("Menor",K10)))</formula>
    </cfRule>
    <cfRule type="containsText" dxfId="214" priority="6" operator="containsText" text="Leve">
      <formula>NOT(ISERROR(SEARCH("Leve",K10)))</formula>
    </cfRule>
    <cfRule type="containsText" dxfId="213" priority="1" operator="containsText" text="Catastrófico">
      <formula>NOT(ISERROR(SEARCH("Catastrófico",K10)))</formula>
    </cfRule>
    <cfRule type="containsText" dxfId="212" priority="2" operator="containsText" text="Mayor">
      <formula>NOT(ISERROR(SEARCH("Mayor",K10)))</formula>
    </cfRule>
  </conditionalFormatting>
  <conditionalFormatting sqref="M10 M30">
    <cfRule type="containsText" dxfId="211" priority="559" operator="containsText" text="Mayor">
      <formula>NOT(ISERROR(SEARCH("Mayor",M10)))</formula>
    </cfRule>
    <cfRule type="containsText" dxfId="210" priority="563" operator="containsText" text="Leve">
      <formula>NOT(ISERROR(SEARCH("Leve",M10)))</formula>
    </cfRule>
    <cfRule type="containsText" dxfId="209" priority="562" operator="containsText" text="Menor">
      <formula>NOT(ISERROR(SEARCH("Menor",M10)))</formula>
    </cfRule>
    <cfRule type="containsText" dxfId="208" priority="560" operator="containsText" text="Alta">
      <formula>NOT(ISERROR(SEARCH("Alta",M10)))</formula>
    </cfRule>
    <cfRule type="containsText" dxfId="207" priority="558" operator="containsText" text="Catastrófico">
      <formula>NOT(ISERROR(SEARCH("Catastrófico",M10)))</formula>
    </cfRule>
  </conditionalFormatting>
  <conditionalFormatting sqref="M20">
    <cfRule type="containsText" dxfId="206" priority="56" operator="containsText" text="Leve">
      <formula>NOT(ISERROR(SEARCH("Leve",M20)))</formula>
    </cfRule>
    <cfRule type="containsText" dxfId="205" priority="55" operator="containsText" text="Menor">
      <formula>NOT(ISERROR(SEARCH("Menor",M20)))</formula>
    </cfRule>
    <cfRule type="containsText" dxfId="204" priority="53" operator="containsText" text="Alta">
      <formula>NOT(ISERROR(SEARCH("Alta",M20)))</formula>
    </cfRule>
    <cfRule type="containsText" dxfId="203" priority="52" operator="containsText" text="Mayor">
      <formula>NOT(ISERROR(SEARCH("Mayor",M20)))</formula>
    </cfRule>
    <cfRule type="containsText" dxfId="202" priority="51" operator="containsText" text="Catastrófico">
      <formula>NOT(ISERROR(SEARCH("Catastrófico",M20)))</formula>
    </cfRule>
  </conditionalFormatting>
  <conditionalFormatting sqref="M40">
    <cfRule type="containsText" dxfId="201" priority="15" operator="containsText" text="Leve">
      <formula>NOT(ISERROR(SEARCH("Leve",M40)))</formula>
    </cfRule>
    <cfRule type="containsText" dxfId="200" priority="14" operator="containsText" text="Menor">
      <formula>NOT(ISERROR(SEARCH("Menor",M40)))</formula>
    </cfRule>
    <cfRule type="containsText" dxfId="199" priority="13" operator="containsText" text="Moderado">
      <formula>NOT(ISERROR(SEARCH("Moderado",M40)))</formula>
    </cfRule>
    <cfRule type="containsText" dxfId="198" priority="11" operator="containsText" text="Mayor">
      <formula>NOT(ISERROR(SEARCH("Mayor",M40)))</formula>
    </cfRule>
    <cfRule type="containsText" dxfId="197" priority="12" operator="containsText" text="Alta">
      <formula>NOT(ISERROR(SEARCH("Alta",M40)))</formula>
    </cfRule>
    <cfRule type="containsText" dxfId="196" priority="10" operator="containsText" text="Catastrófico">
      <formula>NOT(ISERROR(SEARCH("Catastrófico",M40)))</formula>
    </cfRule>
  </conditionalFormatting>
  <conditionalFormatting sqref="M50">
    <cfRule type="containsText" dxfId="195" priority="86" operator="containsText" text="Moderado">
      <formula>NOT(ISERROR(SEARCH("Moderado",M50)))</formula>
    </cfRule>
    <cfRule type="containsText" dxfId="194" priority="87" operator="containsText" text="Menor">
      <formula>NOT(ISERROR(SEARCH("Menor",M50)))</formula>
    </cfRule>
    <cfRule type="containsText" dxfId="193" priority="85" operator="containsText" text="Alta">
      <formula>NOT(ISERROR(SEARCH("Alta",M50)))</formula>
    </cfRule>
    <cfRule type="containsText" dxfId="192" priority="84" operator="containsText" text="Mayor">
      <formula>NOT(ISERROR(SEARCH("Mayor",M50)))</formula>
    </cfRule>
    <cfRule type="containsText" dxfId="191" priority="83" operator="containsText" text="Catastrófico">
      <formula>NOT(ISERROR(SEARCH("Catastrófico",M50)))</formula>
    </cfRule>
    <cfRule type="containsText" dxfId="190" priority="88" operator="containsText" text="Leve">
      <formula>NOT(ISERROR(SEARCH("Leve",M50)))</formula>
    </cfRule>
  </conditionalFormatting>
  <conditionalFormatting sqref="M60">
    <cfRule type="containsText" dxfId="189" priority="139" operator="containsText" text="Menor">
      <formula>NOT(ISERROR(SEARCH("Menor",M60)))</formula>
    </cfRule>
    <cfRule type="containsText" dxfId="188" priority="135" operator="containsText" text="Catastrófico">
      <formula>NOT(ISERROR(SEARCH("Catastrófico",M60)))</formula>
    </cfRule>
    <cfRule type="containsText" dxfId="187" priority="136" operator="containsText" text="Mayor">
      <formula>NOT(ISERROR(SEARCH("Mayor",M60)))</formula>
    </cfRule>
    <cfRule type="containsText" dxfId="186" priority="137" operator="containsText" text="Alta">
      <formula>NOT(ISERROR(SEARCH("Alta",M60)))</formula>
    </cfRule>
    <cfRule type="containsText" dxfId="185" priority="138" operator="containsText" text="Moderado">
      <formula>NOT(ISERROR(SEARCH("Moderado",M60)))</formula>
    </cfRule>
    <cfRule type="containsText" dxfId="184" priority="140" operator="containsText" text="Leve">
      <formula>NOT(ISERROR(SEARCH("Leve",M60)))</formula>
    </cfRule>
  </conditionalFormatting>
  <conditionalFormatting sqref="M10:N10 M30:O30">
    <cfRule type="containsText" dxfId="183" priority="561" operator="containsText" text="Moderado">
      <formula>NOT(ISERROR(SEARCH("Moderado",M10)))</formula>
    </cfRule>
  </conditionalFormatting>
  <conditionalFormatting sqref="M20:O20">
    <cfRule type="containsText" dxfId="182" priority="54" operator="containsText" text="Moderado">
      <formula>NOT(ISERROR(SEARCH("Moderado",M20)))</formula>
    </cfRule>
  </conditionalFormatting>
  <conditionalFormatting sqref="N8:O8">
    <cfRule type="containsText" dxfId="181" priority="123" operator="containsText" text="3- Moderado">
      <formula>NOT(ISERROR(SEARCH("3- Moderado",N8)))</formula>
    </cfRule>
    <cfRule type="containsText" dxfId="180" priority="124" operator="containsText" text="6- Moderado">
      <formula>NOT(ISERROR(SEARCH("6- Moderado",N8)))</formula>
    </cfRule>
    <cfRule type="containsText" dxfId="179" priority="125" operator="containsText" text="4- Moderado">
      <formula>NOT(ISERROR(SEARCH("4- Moderado",N8)))</formula>
    </cfRule>
    <cfRule type="containsText" dxfId="178" priority="126" operator="containsText" text="3- Bajo">
      <formula>NOT(ISERROR(SEARCH("3- Bajo",N8)))</formula>
    </cfRule>
    <cfRule type="containsText" dxfId="177" priority="127" operator="containsText" text="4- Bajo">
      <formula>NOT(ISERROR(SEARCH("4- Bajo",N8)))</formula>
    </cfRule>
    <cfRule type="containsText" dxfId="176" priority="128" operator="containsText" text="1- Bajo">
      <formula>NOT(ISERROR(SEARCH("1- Bajo",N8)))</formula>
    </cfRule>
  </conditionalFormatting>
  <conditionalFormatting sqref="N10:O10 N30:O30">
    <cfRule type="containsText" dxfId="175" priority="119" operator="containsText" text="Extremo">
      <formula>NOT(ISERROR(SEARCH("Extremo",N10)))</formula>
    </cfRule>
    <cfRule type="containsText" dxfId="174" priority="120" operator="containsText" text="Alto">
      <formula>NOT(ISERROR(SEARCH("Alto",N10)))</formula>
    </cfRule>
    <cfRule type="containsText" dxfId="173" priority="121" operator="containsText" text="Bajo">
      <formula>NOT(ISERROR(SEARCH("Bajo",N10)))</formula>
    </cfRule>
  </conditionalFormatting>
  <conditionalFormatting sqref="N20:O20">
    <cfRule type="containsText" dxfId="172" priority="49" operator="containsText" text="Alto">
      <formula>NOT(ISERROR(SEARCH("Alto",N20)))</formula>
    </cfRule>
    <cfRule type="containsText" dxfId="171" priority="50" operator="containsText" text="Bajo">
      <formula>NOT(ISERROR(SEARCH("Bajo",N20)))</formula>
    </cfRule>
    <cfRule type="containsText" dxfId="170" priority="48" operator="containsText" text="Extremo">
      <formula>NOT(ISERROR(SEARCH("Extremo",N20)))</formula>
    </cfRule>
  </conditionalFormatting>
  <conditionalFormatting sqref="N40:O40">
    <cfRule type="containsText" dxfId="169" priority="39" operator="containsText" text="Alto">
      <formula>NOT(ISERROR(SEARCH("Alto",N40)))</formula>
    </cfRule>
    <cfRule type="containsText" dxfId="168" priority="38" operator="containsText" text="Extremo">
      <formula>NOT(ISERROR(SEARCH("Extremo",N40)))</formula>
    </cfRule>
    <cfRule type="containsText" dxfId="167" priority="40" operator="containsText" text="Bajo">
      <formula>NOT(ISERROR(SEARCH("Bajo",N40)))</formula>
    </cfRule>
    <cfRule type="containsText" dxfId="166" priority="41" operator="containsText" text="Moderado">
      <formula>NOT(ISERROR(SEARCH("Moderado",N40)))</formula>
    </cfRule>
  </conditionalFormatting>
  <conditionalFormatting sqref="N50:O50">
    <cfRule type="containsText" dxfId="165" priority="89" operator="containsText" text="Extremo">
      <formula>NOT(ISERROR(SEARCH("Extremo",N50)))</formula>
    </cfRule>
    <cfRule type="containsText" dxfId="164" priority="90" operator="containsText" text="Alto">
      <formula>NOT(ISERROR(SEARCH("Alto",N50)))</formula>
    </cfRule>
    <cfRule type="containsText" dxfId="163" priority="91" operator="containsText" text="Bajo">
      <formula>NOT(ISERROR(SEARCH("Bajo",N50)))</formula>
    </cfRule>
    <cfRule type="containsText" dxfId="162" priority="92" operator="containsText" text="Moderado">
      <formula>NOT(ISERROR(SEARCH("Moderado",N50)))</formula>
    </cfRule>
  </conditionalFormatting>
  <conditionalFormatting sqref="N60:O60">
    <cfRule type="containsText" dxfId="161" priority="141" operator="containsText" text="Extremo">
      <formula>NOT(ISERROR(SEARCH("Extremo",N60)))</formula>
    </cfRule>
    <cfRule type="containsText" dxfId="160" priority="142" operator="containsText" text="Alto">
      <formula>NOT(ISERROR(SEARCH("Alto",N60)))</formula>
    </cfRule>
    <cfRule type="containsText" dxfId="159" priority="143" operator="containsText" text="Bajo">
      <formula>NOT(ISERROR(SEARCH("Bajo",N60)))</formula>
    </cfRule>
    <cfRule type="containsText" dxfId="158" priority="144" operator="containsText" text="Moderado">
      <formula>NOT(ISERROR(SEARCH("Moderado",N60)))</formula>
    </cfRule>
  </conditionalFormatting>
  <conditionalFormatting sqref="O10">
    <cfRule type="containsText" dxfId="157" priority="122"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8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84" operator="containsText" id="{009A1948-254C-4020-A26D-7181B4E8E5DF}">
            <xm:f>NOT(ISERROR(SEARCH('8- Políticas de Administración '!$B$5,H10)))</xm:f>
            <xm:f>'8- Políticas de Administración '!$B$5</xm:f>
            <x14:dxf>
              <font>
                <color rgb="FF9C0006"/>
              </font>
              <fill>
                <patternFill>
                  <bgColor rgb="FFFFC7CE"/>
                </patternFill>
              </fill>
            </x14:dxf>
          </x14:cfRule>
          <xm:sqref>H10 H30 H50</xm:sqref>
        </x14:conditionalFormatting>
        <x14:conditionalFormatting xmlns:xm="http://schemas.microsoft.com/office/excel/2006/main">
          <x14:cfRule type="containsText" priority="76" operator="containsText" id="{BA7F95DD-06E3-4EED-ABF4-6D51E4190BB1}">
            <xm:f>NOT(ISERROR(SEARCH('8- Políticas de Administración '!$B$5,H20)))</xm:f>
            <xm:f>'8- Políticas de Administración '!$B$5</xm:f>
            <x14:dxf>
              <font>
                <color rgb="FF9C0006"/>
              </font>
              <fill>
                <patternFill>
                  <bgColor rgb="FFFFC7CE"/>
                </patternFill>
              </fill>
            </x14:dxf>
          </x14:cfRule>
          <x14:cfRule type="containsText" priority="75" operator="containsText" id="{A9C57E68-F190-4F51-90C0-ACAC8F750651}">
            <xm:f>NOT(ISERROR(SEARCH('8- Políticas de Administración '!$B$5,H20)))</xm:f>
            <xm:f>'8- Políticas de Administración '!$B$5</xm:f>
            <x14:dxf>
              <font>
                <color rgb="FF006100"/>
              </font>
              <fill>
                <patternFill>
                  <bgColor rgb="FFC6EFCE"/>
                </patternFill>
              </fill>
            </x14:dxf>
          </x14:cfRule>
          <xm:sqref>H20</xm:sqref>
        </x14:conditionalFormatting>
        <x14:conditionalFormatting xmlns:xm="http://schemas.microsoft.com/office/excel/2006/main">
          <x14:cfRule type="containsText" priority="34" operator="containsText" id="{EE03E156-6E31-49D9-8F1A-DACDBF79EF42}">
            <xm:f>NOT(ISERROR(SEARCH('8- Políticas de Administración '!$B$5,H40)))</xm:f>
            <xm:f>'8- Políticas de Administración '!$B$5</xm:f>
            <x14:dxf>
              <font>
                <color rgb="FF006100"/>
              </font>
              <fill>
                <patternFill>
                  <bgColor rgb="FFC6EFCE"/>
                </patternFill>
              </fill>
            </x14:dxf>
          </x14:cfRule>
          <x14:cfRule type="containsText" priority="35" operator="containsText" id="{A08B512A-78F5-4962-B15E-9CFCD0AD8953}">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363" operator="containsText" id="{954E1B25-D051-41D0-989E-8AD2D1BE75BA}">
            <xm:f>NOT(ISERROR(SEARCH('8- Políticas de Administración '!$B$5,H60)))</xm:f>
            <xm:f>'8- Políticas de Administración '!$B$5</xm:f>
            <x14:dxf>
              <font>
                <color rgb="FF006100"/>
              </font>
              <fill>
                <patternFill>
                  <bgColor rgb="FFC6EFCE"/>
                </patternFill>
              </fill>
            </x14:dxf>
          </x14:cfRule>
          <x14:cfRule type="containsText" priority="364" operator="containsText" id="{DE7D4B69-6DFB-425D-B1B8-D35A87E1A13E}">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9"/>
  <sheetViews>
    <sheetView showGridLines="0" topLeftCell="A40" zoomScale="50" zoomScaleNormal="50" zoomScalePageLayoutView="70" workbookViewId="0">
      <selection activeCell="E40" sqref="E40"/>
    </sheetView>
  </sheetViews>
  <sheetFormatPr defaultColWidth="11.42578125" defaultRowHeight="15"/>
  <cols>
    <col min="1" max="1" width="7" customWidth="1"/>
    <col min="2" max="2" width="35.85546875" customWidth="1"/>
    <col min="3" max="3" width="52.5703125" style="54" customWidth="1"/>
    <col min="4" max="4" width="5" hidden="1" customWidth="1"/>
    <col min="5" max="5" width="71.7109375" customWidth="1"/>
    <col min="7" max="7" width="12.28515625" bestFit="1" customWidth="1"/>
    <col min="8" max="8" width="14.7109375" bestFit="1" customWidth="1"/>
    <col min="9" max="9" width="13.5703125" customWidth="1"/>
    <col min="10" max="10" width="5"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61"/>
      <c r="B1" s="462"/>
      <c r="C1" s="463"/>
      <c r="D1" s="47"/>
      <c r="E1" s="457" t="s">
        <v>317</v>
      </c>
      <c r="F1" s="458"/>
      <c r="G1" s="458"/>
      <c r="H1" s="458"/>
      <c r="I1" s="458"/>
      <c r="J1" s="458"/>
      <c r="K1" s="458"/>
      <c r="L1" s="458"/>
      <c r="M1" s="458"/>
      <c r="N1" s="458"/>
      <c r="O1" s="458"/>
      <c r="P1" s="458"/>
      <c r="Q1" s="458"/>
      <c r="R1" s="458"/>
      <c r="S1" s="458"/>
      <c r="T1" s="458"/>
      <c r="U1" s="458"/>
      <c r="V1" s="45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4"/>
      <c r="B2" s="407"/>
      <c r="C2" s="465"/>
      <c r="D2" s="47"/>
      <c r="E2" s="459"/>
      <c r="F2" s="460"/>
      <c r="G2" s="460"/>
      <c r="H2" s="460"/>
      <c r="I2" s="460"/>
      <c r="J2" s="460"/>
      <c r="K2" s="460"/>
      <c r="L2" s="460"/>
      <c r="M2" s="460"/>
      <c r="N2" s="460"/>
      <c r="O2" s="460"/>
      <c r="P2" s="460"/>
      <c r="Q2" s="460"/>
      <c r="R2" s="460"/>
      <c r="S2" s="460"/>
      <c r="T2" s="460"/>
      <c r="U2" s="460"/>
      <c r="V2" s="460"/>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4"/>
      <c r="B3" s="407"/>
      <c r="C3" s="465"/>
      <c r="D3" s="168"/>
      <c r="E3" s="459"/>
      <c r="F3" s="460"/>
      <c r="G3" s="460"/>
      <c r="H3" s="460"/>
      <c r="I3" s="460"/>
      <c r="J3" s="460"/>
      <c r="K3" s="460"/>
      <c r="L3" s="460"/>
      <c r="M3" s="460"/>
      <c r="N3" s="460"/>
      <c r="O3" s="460"/>
      <c r="P3" s="460"/>
      <c r="Q3" s="460"/>
      <c r="R3" s="460"/>
      <c r="S3" s="460"/>
      <c r="T3" s="460"/>
      <c r="U3" s="460"/>
      <c r="V3" s="460"/>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08" t="s">
        <v>258</v>
      </c>
      <c r="B4" s="408"/>
      <c r="C4" s="415" t="s">
        <v>5</v>
      </c>
      <c r="D4" s="415"/>
      <c r="E4" s="415"/>
      <c r="F4" s="415"/>
      <c r="G4" s="415"/>
      <c r="H4" s="415"/>
      <c r="I4" s="415"/>
      <c r="J4" s="415"/>
      <c r="K4" s="415"/>
      <c r="L4" s="415"/>
      <c r="M4" s="415"/>
      <c r="N4" s="415"/>
      <c r="O4" s="415"/>
      <c r="P4" s="415"/>
      <c r="Q4" s="415"/>
      <c r="R4" s="415"/>
      <c r="S4" s="415"/>
      <c r="T4" s="415"/>
      <c r="U4" s="415"/>
      <c r="V4" s="41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408" t="s">
        <v>259</v>
      </c>
      <c r="B5" s="408"/>
      <c r="C5" s="416" t="s">
        <v>260</v>
      </c>
      <c r="D5" s="416"/>
      <c r="E5" s="416"/>
      <c r="F5" s="416"/>
      <c r="G5" s="416"/>
      <c r="H5" s="416"/>
      <c r="I5" s="416"/>
      <c r="J5" s="416"/>
      <c r="K5" s="416"/>
      <c r="L5" s="416"/>
      <c r="M5" s="416"/>
      <c r="N5" s="416"/>
      <c r="O5" s="416"/>
      <c r="P5" s="416"/>
      <c r="Q5" s="416"/>
      <c r="R5" s="416"/>
      <c r="S5" s="416"/>
      <c r="T5" s="416"/>
      <c r="U5" s="416"/>
      <c r="V5" s="41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08" t="s">
        <v>261</v>
      </c>
      <c r="B6" s="408"/>
      <c r="C6" s="415" t="s">
        <v>262</v>
      </c>
      <c r="D6" s="415"/>
      <c r="E6" s="415"/>
      <c r="F6" s="415"/>
      <c r="G6" s="415"/>
      <c r="H6" s="415"/>
      <c r="I6" s="415"/>
      <c r="J6" s="415"/>
      <c r="K6" s="415"/>
      <c r="L6" s="415"/>
      <c r="M6" s="415"/>
      <c r="N6" s="415"/>
      <c r="O6" s="415"/>
      <c r="P6" s="415"/>
      <c r="Q6" s="415"/>
      <c r="R6" s="415"/>
      <c r="S6" s="415"/>
      <c r="T6" s="415"/>
      <c r="U6" s="415"/>
      <c r="V6" s="41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66" t="s">
        <v>263</v>
      </c>
      <c r="B7" s="466"/>
      <c r="C7" s="466"/>
      <c r="D7" s="467" t="s">
        <v>318</v>
      </c>
      <c r="E7" s="418"/>
      <c r="F7" s="418"/>
      <c r="G7" s="418"/>
      <c r="H7" s="418"/>
      <c r="I7" s="418"/>
      <c r="J7" s="418"/>
      <c r="K7" s="418"/>
      <c r="L7" s="418"/>
      <c r="M7" s="418"/>
      <c r="N7" s="418"/>
      <c r="O7" s="418"/>
      <c r="P7" s="418"/>
      <c r="Q7" s="418"/>
      <c r="R7" s="419"/>
      <c r="S7" s="142"/>
      <c r="T7" s="466" t="s">
        <v>319</v>
      </c>
      <c r="U7" s="466"/>
      <c r="V7" s="466"/>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68" t="s">
        <v>268</v>
      </c>
      <c r="B8" s="469" t="s">
        <v>320</v>
      </c>
      <c r="C8" s="471" t="s">
        <v>264</v>
      </c>
      <c r="D8" s="473" t="s">
        <v>321</v>
      </c>
      <c r="E8" s="475" t="s">
        <v>233</v>
      </c>
      <c r="F8" s="476" t="s">
        <v>322</v>
      </c>
      <c r="G8" s="477"/>
      <c r="H8" s="477"/>
      <c r="I8" s="477"/>
      <c r="J8" s="477"/>
      <c r="K8" s="478"/>
      <c r="L8" s="476" t="s">
        <v>323</v>
      </c>
      <c r="M8" s="477"/>
      <c r="N8" s="477"/>
      <c r="O8" s="477"/>
      <c r="P8" s="477"/>
      <c r="Q8" s="477"/>
      <c r="R8" s="477"/>
      <c r="S8" s="478"/>
      <c r="T8" s="61"/>
      <c r="U8" s="62"/>
      <c r="V8" s="90" t="s">
        <v>324</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09"/>
      <c r="B9" s="470"/>
      <c r="C9" s="472"/>
      <c r="D9" s="474"/>
      <c r="E9" s="439"/>
      <c r="F9" s="52" t="s">
        <v>235</v>
      </c>
      <c r="G9" s="52" t="s">
        <v>237</v>
      </c>
      <c r="H9" s="52" t="s">
        <v>325</v>
      </c>
      <c r="I9" s="52" t="s">
        <v>239</v>
      </c>
      <c r="J9" s="145" t="s">
        <v>326</v>
      </c>
      <c r="K9" s="52" t="s">
        <v>245</v>
      </c>
      <c r="L9" s="52" t="s">
        <v>327</v>
      </c>
      <c r="M9" s="128" t="s">
        <v>242</v>
      </c>
      <c r="N9" s="52" t="s">
        <v>328</v>
      </c>
      <c r="O9" s="52" t="s">
        <v>329</v>
      </c>
      <c r="P9" s="52" t="s">
        <v>330</v>
      </c>
      <c r="Q9" s="52" t="s">
        <v>331</v>
      </c>
      <c r="R9" s="145" t="s">
        <v>326</v>
      </c>
      <c r="S9" s="52" t="s">
        <v>332</v>
      </c>
      <c r="T9" s="55" t="s">
        <v>247</v>
      </c>
      <c r="U9" s="55" t="s">
        <v>249</v>
      </c>
      <c r="V9" s="56" t="s">
        <v>333</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02.75" thickBot="1">
      <c r="A10" s="398">
        <f>'5- Identificación de Riesgos'!A10</f>
        <v>1</v>
      </c>
      <c r="B10" s="378" t="str">
        <f>'5- Identificación de Riesgos'!B10</f>
        <v>Incumplimiento en la divulgación oportuna de todas las comunicaciones relacionadas con procesos de formación, capacitación y sensibilización programados e informados desde la Escuela Judicial Rodrigo Lara Bonilla</v>
      </c>
      <c r="C10" s="181" t="str">
        <f>'5- Identificación de Riesgos'!D10</f>
        <v>1. Comunicaciones tardías desde la Escuela Rodrigo Lara</v>
      </c>
      <c r="D10" s="176"/>
      <c r="E10" s="182" t="s">
        <v>334</v>
      </c>
      <c r="F10" s="171" t="s">
        <v>335</v>
      </c>
      <c r="G10" s="171" t="s">
        <v>335</v>
      </c>
      <c r="H10" s="171" t="s">
        <v>335</v>
      </c>
      <c r="I10" s="171" t="s">
        <v>335</v>
      </c>
      <c r="J10" s="175">
        <f>COUNTIF(F10:I10,"SI")/4</f>
        <v>1</v>
      </c>
      <c r="K10" s="446">
        <f>AVERAGE(J10:J19)</f>
        <v>1</v>
      </c>
      <c r="L10" s="171" t="str">
        <f>'5- Identificación de Riesgos'!I10</f>
        <v>Afectación de reputacion,imagén,  credibilidad, satisfacción de usuarios y PI</v>
      </c>
      <c r="M10" s="182"/>
      <c r="N10" s="171"/>
      <c r="O10" s="171"/>
      <c r="P10" s="171"/>
      <c r="Q10" s="171"/>
      <c r="R10" s="175">
        <f>SUM(COUNTIF(N10,"SI")*25%,COUNTIF(O10,"SI")*40%,COUNTIF(P10,"SI")*25%,COUNTIF(Q10,"SI")*10%)</f>
        <v>0</v>
      </c>
      <c r="S10" s="446">
        <f>AVERAGE(R10:R13)</f>
        <v>0</v>
      </c>
      <c r="T10" s="38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7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87" t="str">
        <f>CONCATENATE(VLOOKUP((LEFT(T10,LEN(T10)-4)&amp;LEFT(U10,LEN(U10)-4)),'9- Matriz de Calor '!$D$18:$E$42,2,0)," - ",RIGHT(T10,1)*RIGHT(U10,1))</f>
        <v>Bajo - 2</v>
      </c>
    </row>
    <row r="11" spans="1:278" ht="84" customHeight="1" thickBot="1">
      <c r="A11" s="399"/>
      <c r="B11" s="379"/>
      <c r="C11" s="181" t="str">
        <f>'5- Identificación de Riesgos'!D11</f>
        <v>2. Perdida o mal manejo de la información en la Seccional</v>
      </c>
      <c r="D11" s="177"/>
      <c r="E11" s="183" t="s">
        <v>336</v>
      </c>
      <c r="F11" s="171" t="s">
        <v>335</v>
      </c>
      <c r="G11" s="171" t="s">
        <v>335</v>
      </c>
      <c r="H11" s="171" t="s">
        <v>335</v>
      </c>
      <c r="I11" s="171" t="s">
        <v>335</v>
      </c>
      <c r="J11" s="174">
        <f t="shared" ref="J11" si="0">COUNTIF(F11:I11,"SI")/4</f>
        <v>1</v>
      </c>
      <c r="K11" s="447"/>
      <c r="L11" s="172" t="str">
        <f>'5- Identificación de Riesgos'!I11</f>
        <v>Afectación Económica</v>
      </c>
      <c r="M11" s="182"/>
      <c r="N11" s="171"/>
      <c r="O11" s="171"/>
      <c r="P11" s="171"/>
      <c r="Q11" s="171"/>
      <c r="R11" s="175">
        <f t="shared" ref="R11:R69" si="1">SUM(COUNTIF(N11,"SI")*25%,COUNTIF(O11,"SI")*40%,COUNTIF(P11,"SI")*25%,COUNTIF(Q11,"SI")*10%)</f>
        <v>0</v>
      </c>
      <c r="S11" s="447"/>
      <c r="T11" s="385"/>
      <c r="U11" s="379"/>
      <c r="V11" s="388"/>
    </row>
    <row r="12" spans="1:278" ht="30.75" thickBot="1">
      <c r="A12" s="399"/>
      <c r="B12" s="379"/>
      <c r="C12" s="181">
        <f>'5- Identificación de Riesgos'!D12</f>
        <v>0</v>
      </c>
      <c r="D12" s="177"/>
      <c r="E12" s="183"/>
      <c r="F12" s="171"/>
      <c r="G12" s="171"/>
      <c r="H12" s="171"/>
      <c r="I12" s="171"/>
      <c r="J12" s="174"/>
      <c r="K12" s="447"/>
      <c r="L12" s="171" t="str">
        <f>'5- Identificación de Riesgos'!I12</f>
        <v>Incumplimiento de las metas establecidas</v>
      </c>
      <c r="M12" s="182"/>
      <c r="N12" s="171"/>
      <c r="O12" s="171"/>
      <c r="P12" s="171"/>
      <c r="Q12" s="171"/>
      <c r="R12" s="175"/>
      <c r="S12" s="447"/>
      <c r="T12" s="385"/>
      <c r="U12" s="379"/>
      <c r="V12" s="388"/>
    </row>
    <row r="13" spans="1:278" ht="15.75" thickBot="1">
      <c r="A13" s="399"/>
      <c r="B13" s="379"/>
      <c r="C13" s="181">
        <f>'5- Identificación de Riesgos'!D13</f>
        <v>0</v>
      </c>
      <c r="D13" s="177"/>
      <c r="E13" s="183"/>
      <c r="F13" s="171"/>
      <c r="G13" s="171"/>
      <c r="H13" s="171"/>
      <c r="I13" s="171"/>
      <c r="J13" s="174"/>
      <c r="K13" s="447"/>
      <c r="L13" s="172">
        <f>'5- Identificación de Riesgos'!I13</f>
        <v>0</v>
      </c>
      <c r="M13" s="182"/>
      <c r="N13" s="171"/>
      <c r="O13" s="171"/>
      <c r="P13" s="171"/>
      <c r="Q13" s="171"/>
      <c r="R13" s="175"/>
      <c r="S13" s="447"/>
      <c r="T13" s="385"/>
      <c r="U13" s="379"/>
      <c r="V13" s="388"/>
    </row>
    <row r="14" spans="1:278" ht="15.75" thickBot="1">
      <c r="A14" s="399"/>
      <c r="B14" s="379"/>
      <c r="C14" s="181">
        <f>'5- Identificación de Riesgos'!D14</f>
        <v>0</v>
      </c>
      <c r="D14" s="177"/>
      <c r="E14" s="183"/>
      <c r="F14" s="171"/>
      <c r="G14" s="171"/>
      <c r="H14" s="171"/>
      <c r="I14" s="171"/>
      <c r="J14" s="174"/>
      <c r="K14" s="447"/>
      <c r="L14" s="171">
        <f>'5- Identificación de Riesgos'!I14</f>
        <v>0</v>
      </c>
      <c r="M14" s="182"/>
      <c r="N14" s="171"/>
      <c r="O14" s="171"/>
      <c r="P14" s="171"/>
      <c r="Q14" s="171"/>
      <c r="R14" s="175"/>
      <c r="S14" s="447"/>
      <c r="T14" s="385"/>
      <c r="U14" s="379"/>
      <c r="V14" s="388"/>
    </row>
    <row r="15" spans="1:278" ht="15.75" thickBot="1">
      <c r="A15" s="399"/>
      <c r="B15" s="379"/>
      <c r="C15" s="181">
        <f>'5- Identificación de Riesgos'!D15</f>
        <v>0</v>
      </c>
      <c r="D15" s="177"/>
      <c r="E15" s="183"/>
      <c r="F15" s="171"/>
      <c r="G15" s="171"/>
      <c r="H15" s="171"/>
      <c r="I15" s="171"/>
      <c r="J15" s="174"/>
      <c r="K15" s="447"/>
      <c r="L15" s="172">
        <f>'5- Identificación de Riesgos'!I15</f>
        <v>0</v>
      </c>
      <c r="M15" s="182"/>
      <c r="N15" s="171"/>
      <c r="O15" s="171"/>
      <c r="P15" s="171"/>
      <c r="Q15" s="171"/>
      <c r="R15" s="175"/>
      <c r="S15" s="447"/>
      <c r="T15" s="385"/>
      <c r="U15" s="379"/>
      <c r="V15" s="388"/>
    </row>
    <row r="16" spans="1:278" ht="15.75" thickBot="1">
      <c r="A16" s="399"/>
      <c r="B16" s="379"/>
      <c r="C16" s="181">
        <f>'5- Identificación de Riesgos'!D16</f>
        <v>0</v>
      </c>
      <c r="D16" s="177"/>
      <c r="E16" s="183"/>
      <c r="F16" s="171"/>
      <c r="G16" s="171"/>
      <c r="H16" s="171"/>
      <c r="I16" s="171"/>
      <c r="J16" s="174"/>
      <c r="K16" s="447"/>
      <c r="L16" s="171">
        <f>'5- Identificación de Riesgos'!I16</f>
        <v>0</v>
      </c>
      <c r="M16" s="182"/>
      <c r="N16" s="171"/>
      <c r="O16" s="171"/>
      <c r="P16" s="171"/>
      <c r="Q16" s="171"/>
      <c r="R16" s="175"/>
      <c r="S16" s="447"/>
      <c r="T16" s="385"/>
      <c r="U16" s="379"/>
      <c r="V16" s="388"/>
    </row>
    <row r="17" spans="1:22" ht="15.75" thickBot="1">
      <c r="A17" s="399"/>
      <c r="B17" s="379"/>
      <c r="C17" s="181"/>
      <c r="D17" s="177"/>
      <c r="E17" s="183"/>
      <c r="F17" s="171"/>
      <c r="G17" s="171"/>
      <c r="H17" s="171"/>
      <c r="I17" s="171"/>
      <c r="J17" s="174"/>
      <c r="K17" s="447"/>
      <c r="L17" s="172">
        <f>'5- Identificación de Riesgos'!I17</f>
        <v>0</v>
      </c>
      <c r="M17" s="182"/>
      <c r="N17" s="171"/>
      <c r="O17" s="171"/>
      <c r="P17" s="171"/>
      <c r="Q17" s="171"/>
      <c r="R17" s="175"/>
      <c r="S17" s="447"/>
      <c r="T17" s="385"/>
      <c r="U17" s="379"/>
      <c r="V17" s="388"/>
    </row>
    <row r="18" spans="1:22" ht="15.75" thickBot="1">
      <c r="A18" s="399"/>
      <c r="B18" s="379"/>
      <c r="C18" s="181"/>
      <c r="D18" s="177"/>
      <c r="E18" s="183"/>
      <c r="F18" s="171"/>
      <c r="G18" s="171"/>
      <c r="H18" s="171"/>
      <c r="I18" s="171"/>
      <c r="J18" s="174"/>
      <c r="K18" s="447"/>
      <c r="L18" s="171">
        <f>'5- Identificación de Riesgos'!I18</f>
        <v>0</v>
      </c>
      <c r="M18" s="182"/>
      <c r="N18" s="171"/>
      <c r="O18" s="171"/>
      <c r="P18" s="171"/>
      <c r="Q18" s="171"/>
      <c r="R18" s="175"/>
      <c r="S18" s="447"/>
      <c r="T18" s="385"/>
      <c r="U18" s="379"/>
      <c r="V18" s="388"/>
    </row>
    <row r="19" spans="1:22" ht="15.75" thickBot="1">
      <c r="A19" s="445"/>
      <c r="B19" s="443"/>
      <c r="C19" s="181"/>
      <c r="D19" s="237"/>
      <c r="E19" s="183"/>
      <c r="F19" s="171"/>
      <c r="G19" s="171"/>
      <c r="H19" s="171"/>
      <c r="I19" s="171"/>
      <c r="J19" s="174"/>
      <c r="K19" s="448"/>
      <c r="L19" s="172">
        <f>'5- Identificación de Riesgos'!I19</f>
        <v>0</v>
      </c>
      <c r="M19" s="182"/>
      <c r="N19" s="171"/>
      <c r="O19" s="171"/>
      <c r="P19" s="171"/>
      <c r="Q19" s="171"/>
      <c r="R19" s="175"/>
      <c r="S19" s="448"/>
      <c r="T19" s="449"/>
      <c r="U19" s="443"/>
      <c r="V19" s="444"/>
    </row>
    <row r="20" spans="1:22" ht="102.75" thickBot="1">
      <c r="A20" s="398">
        <f>'5- Identificación de Riesgos'!A20</f>
        <v>2</v>
      </c>
      <c r="B20" s="378" t="str">
        <f>'5- Identificación de Riesgos'!B20</f>
        <v>Baja participación de los servidores judiciales en la oferta académica de la Escuela Judicial Rodrigo Lara Bonilla</v>
      </c>
      <c r="C20" s="181" t="str">
        <f>'5- Identificación de Riesgos'!D20</f>
        <v>1. Falta de comunicación efectiva</v>
      </c>
      <c r="D20" s="239"/>
      <c r="E20" s="182" t="s">
        <v>334</v>
      </c>
      <c r="F20" s="171" t="s">
        <v>335</v>
      </c>
      <c r="G20" s="171" t="s">
        <v>335</v>
      </c>
      <c r="H20" s="171" t="s">
        <v>335</v>
      </c>
      <c r="I20" s="171" t="s">
        <v>335</v>
      </c>
      <c r="J20" s="174">
        <f t="shared" ref="J20:J24" si="2">COUNTIF(F20:I20,"SI")/4</f>
        <v>1</v>
      </c>
      <c r="K20" s="446">
        <f>AVERAGE(J20:J29)</f>
        <v>1</v>
      </c>
      <c r="L20" s="171" t="str">
        <f>'5- Identificación de Riesgos'!I20</f>
        <v>Afectación de reputacion,imagén,  credibilidad, satisfacción de usuarios y PI</v>
      </c>
      <c r="M20" s="182"/>
      <c r="N20" s="171"/>
      <c r="O20" s="171"/>
      <c r="P20" s="171"/>
      <c r="Q20" s="171"/>
      <c r="R20" s="175">
        <f t="shared" si="1"/>
        <v>0</v>
      </c>
      <c r="S20" s="446">
        <f>AVERAGE(R20:R29)</f>
        <v>0</v>
      </c>
      <c r="T20" s="384"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37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87" t="str">
        <f>CONCATENATE(VLOOKUP((LEFT(T20,LEN(T20)-4)&amp;LEFT(U20,LEN(U20)-4)),'9- Matriz de Calor '!$D$18:$E$42,2,0)," - ",RIGHT(T20,1)*RIGHT(U20,1))</f>
        <v>Bajo - 2</v>
      </c>
    </row>
    <row r="21" spans="1:22" ht="30.75" thickBot="1">
      <c r="A21" s="399"/>
      <c r="B21" s="379"/>
      <c r="C21" s="181" t="str">
        <f>'5- Identificación de Riesgos'!D21</f>
        <v>2. Contenido académico que no representa interés para el servidor judicial</v>
      </c>
      <c r="D21" s="239"/>
      <c r="E21" s="450" t="s">
        <v>337</v>
      </c>
      <c r="F21" s="453" t="s">
        <v>335</v>
      </c>
      <c r="G21" s="453" t="s">
        <v>335</v>
      </c>
      <c r="H21" s="453" t="s">
        <v>335</v>
      </c>
      <c r="I21" s="453" t="s">
        <v>335</v>
      </c>
      <c r="J21" s="448">
        <f t="shared" si="2"/>
        <v>1</v>
      </c>
      <c r="K21" s="447"/>
      <c r="L21" s="172" t="str">
        <f>'5- Identificación de Riesgos'!I21</f>
        <v>Afectación Económica</v>
      </c>
      <c r="M21" s="182"/>
      <c r="N21" s="171"/>
      <c r="O21" s="171"/>
      <c r="P21" s="171"/>
      <c r="Q21" s="171"/>
      <c r="R21" s="175">
        <f t="shared" si="1"/>
        <v>0</v>
      </c>
      <c r="S21" s="447"/>
      <c r="T21" s="385"/>
      <c r="U21" s="379"/>
      <c r="V21" s="388"/>
    </row>
    <row r="22" spans="1:22" ht="30.75" thickBot="1">
      <c r="A22" s="399"/>
      <c r="B22" s="379"/>
      <c r="C22" s="181" t="str">
        <f>'5- Identificación de Riesgos'!D22</f>
        <v>3. Carga laboral</v>
      </c>
      <c r="D22" s="239"/>
      <c r="E22" s="451"/>
      <c r="F22" s="454"/>
      <c r="G22" s="454"/>
      <c r="H22" s="454"/>
      <c r="I22" s="454"/>
      <c r="J22" s="455"/>
      <c r="K22" s="447"/>
      <c r="L22" s="171" t="str">
        <f>'5- Identificación de Riesgos'!I22</f>
        <v>Incumplimiento de las metas establecidas</v>
      </c>
      <c r="M22" s="182"/>
      <c r="N22" s="171"/>
      <c r="O22" s="171"/>
      <c r="P22" s="171"/>
      <c r="Q22" s="171"/>
      <c r="R22" s="175">
        <f t="shared" si="1"/>
        <v>0</v>
      </c>
      <c r="S22" s="447"/>
      <c r="T22" s="385"/>
      <c r="U22" s="379"/>
      <c r="V22" s="388"/>
    </row>
    <row r="23" spans="1:22" ht="15.75" thickBot="1">
      <c r="A23" s="399"/>
      <c r="B23" s="379"/>
      <c r="C23" s="181" t="str">
        <f>'5- Identificación de Riesgos'!D23</f>
        <v>4. Limitaciones de acceso o disponibilidad</v>
      </c>
      <c r="D23" s="239"/>
      <c r="E23" s="452"/>
      <c r="F23" s="437"/>
      <c r="G23" s="437"/>
      <c r="H23" s="437"/>
      <c r="I23" s="437"/>
      <c r="J23" s="456"/>
      <c r="K23" s="447"/>
      <c r="L23" s="172">
        <f>'5- Identificación de Riesgos'!I23</f>
        <v>0</v>
      </c>
      <c r="M23" s="182"/>
      <c r="N23" s="171"/>
      <c r="O23" s="171"/>
      <c r="P23" s="171"/>
      <c r="Q23" s="171"/>
      <c r="R23" s="175">
        <f t="shared" si="1"/>
        <v>0</v>
      </c>
      <c r="S23" s="447"/>
      <c r="T23" s="385"/>
      <c r="U23" s="379"/>
      <c r="V23" s="388"/>
    </row>
    <row r="24" spans="1:22" ht="102.75" thickBot="1">
      <c r="A24" s="399"/>
      <c r="B24" s="379"/>
      <c r="C24" s="181" t="str">
        <f>'5- Identificación de Riesgos'!D24</f>
        <v>5. Desconocimiento de la oferta</v>
      </c>
      <c r="D24" s="239"/>
      <c r="E24" s="182" t="s">
        <v>334</v>
      </c>
      <c r="F24" s="172" t="s">
        <v>335</v>
      </c>
      <c r="G24" s="172" t="s">
        <v>335</v>
      </c>
      <c r="H24" s="172" t="s">
        <v>335</v>
      </c>
      <c r="I24" s="172" t="s">
        <v>335</v>
      </c>
      <c r="J24" s="174">
        <f t="shared" si="2"/>
        <v>1</v>
      </c>
      <c r="K24" s="447"/>
      <c r="L24" s="171">
        <f>'5- Identificación de Riesgos'!I24</f>
        <v>0</v>
      </c>
      <c r="M24" s="182"/>
      <c r="N24" s="171"/>
      <c r="O24" s="171"/>
      <c r="P24" s="171"/>
      <c r="Q24" s="171"/>
      <c r="R24" s="175">
        <f t="shared" si="1"/>
        <v>0</v>
      </c>
      <c r="S24" s="447"/>
      <c r="T24" s="385"/>
      <c r="U24" s="379"/>
      <c r="V24" s="388"/>
    </row>
    <row r="25" spans="1:22" ht="15.75" thickBot="1">
      <c r="A25" s="399"/>
      <c r="B25" s="379"/>
      <c r="C25" s="181">
        <f>'5- Identificación de Riesgos'!D25</f>
        <v>0</v>
      </c>
      <c r="D25" s="239"/>
      <c r="E25" s="183"/>
      <c r="F25" s="171"/>
      <c r="G25" s="171"/>
      <c r="H25" s="171"/>
      <c r="I25" s="171"/>
      <c r="J25" s="174"/>
      <c r="K25" s="447"/>
      <c r="L25" s="172">
        <f>'5- Identificación de Riesgos'!I25</f>
        <v>0</v>
      </c>
      <c r="M25" s="182"/>
      <c r="N25" s="171"/>
      <c r="O25" s="171"/>
      <c r="P25" s="171"/>
      <c r="Q25" s="171"/>
      <c r="R25" s="175">
        <f t="shared" si="1"/>
        <v>0</v>
      </c>
      <c r="S25" s="447"/>
      <c r="T25" s="385"/>
      <c r="U25" s="379"/>
      <c r="V25" s="388"/>
    </row>
    <row r="26" spans="1:22" ht="15.75" thickBot="1">
      <c r="A26" s="399"/>
      <c r="B26" s="379"/>
      <c r="C26" s="181">
        <f>'5- Identificación de Riesgos'!D26</f>
        <v>0</v>
      </c>
      <c r="D26" s="239"/>
      <c r="E26" s="183"/>
      <c r="F26" s="171"/>
      <c r="G26" s="171"/>
      <c r="H26" s="171"/>
      <c r="I26" s="171"/>
      <c r="J26" s="174"/>
      <c r="K26" s="447"/>
      <c r="L26" s="171">
        <f>'5- Identificación de Riesgos'!I26</f>
        <v>0</v>
      </c>
      <c r="M26" s="182"/>
      <c r="N26" s="171"/>
      <c r="O26" s="171"/>
      <c r="P26" s="171"/>
      <c r="Q26" s="171"/>
      <c r="R26" s="175">
        <f t="shared" si="1"/>
        <v>0</v>
      </c>
      <c r="S26" s="447"/>
      <c r="T26" s="385"/>
      <c r="U26" s="379"/>
      <c r="V26" s="388"/>
    </row>
    <row r="27" spans="1:22" ht="15.75" thickBot="1">
      <c r="A27" s="399"/>
      <c r="B27" s="379"/>
      <c r="C27" s="181">
        <f>'5- Identificación de Riesgos'!D27</f>
        <v>0</v>
      </c>
      <c r="D27" s="239"/>
      <c r="E27" s="183"/>
      <c r="F27" s="171"/>
      <c r="G27" s="171"/>
      <c r="H27" s="171"/>
      <c r="I27" s="171"/>
      <c r="J27" s="174"/>
      <c r="K27" s="447"/>
      <c r="L27" s="172">
        <f>'5- Identificación de Riesgos'!I27</f>
        <v>0</v>
      </c>
      <c r="M27" s="182"/>
      <c r="N27" s="171"/>
      <c r="O27" s="171"/>
      <c r="P27" s="171"/>
      <c r="Q27" s="171"/>
      <c r="R27" s="175">
        <f t="shared" si="1"/>
        <v>0</v>
      </c>
      <c r="S27" s="447"/>
      <c r="T27" s="385"/>
      <c r="U27" s="379"/>
      <c r="V27" s="388"/>
    </row>
    <row r="28" spans="1:22" ht="15.75" thickBot="1">
      <c r="A28" s="399"/>
      <c r="B28" s="379"/>
      <c r="C28" s="181">
        <f>'5- Identificación de Riesgos'!D28</f>
        <v>0</v>
      </c>
      <c r="D28" s="239"/>
      <c r="E28" s="183"/>
      <c r="F28" s="171"/>
      <c r="G28" s="171"/>
      <c r="H28" s="171"/>
      <c r="I28" s="171"/>
      <c r="J28" s="174"/>
      <c r="K28" s="447"/>
      <c r="L28" s="171">
        <f>'5- Identificación de Riesgos'!I28</f>
        <v>0</v>
      </c>
      <c r="M28" s="182"/>
      <c r="N28" s="171"/>
      <c r="O28" s="171"/>
      <c r="P28" s="171"/>
      <c r="Q28" s="171"/>
      <c r="R28" s="175">
        <f t="shared" si="1"/>
        <v>0</v>
      </c>
      <c r="S28" s="447"/>
      <c r="T28" s="385"/>
      <c r="U28" s="379"/>
      <c r="V28" s="388"/>
    </row>
    <row r="29" spans="1:22" ht="15.75" thickBot="1">
      <c r="A29" s="445"/>
      <c r="B29" s="443"/>
      <c r="C29" s="181">
        <f>'5- Identificación de Riesgos'!D29</f>
        <v>0</v>
      </c>
      <c r="D29" s="239"/>
      <c r="E29" s="183"/>
      <c r="F29" s="171"/>
      <c r="G29" s="171"/>
      <c r="H29" s="171"/>
      <c r="I29" s="171"/>
      <c r="J29" s="174"/>
      <c r="K29" s="448"/>
      <c r="L29" s="172">
        <f>'5- Identificación de Riesgos'!I29</f>
        <v>0</v>
      </c>
      <c r="M29" s="182"/>
      <c r="N29" s="171"/>
      <c r="O29" s="171"/>
      <c r="P29" s="171"/>
      <c r="Q29" s="171"/>
      <c r="R29" s="175">
        <f t="shared" si="1"/>
        <v>0</v>
      </c>
      <c r="S29" s="448"/>
      <c r="T29" s="449"/>
      <c r="U29" s="443"/>
      <c r="V29" s="444"/>
    </row>
    <row r="30" spans="1:22" ht="102.75" thickBot="1">
      <c r="A30" s="398">
        <f>'5- Identificación de Riesgos'!A30</f>
        <v>3</v>
      </c>
      <c r="B30" s="378" t="str">
        <f>'5- Identificación de Riesgos'!B30</f>
        <v>No efectuar durante las visitas de organización del trabajo y general, la participación de los funcionarios en los cursos ofrecidos por la Escuela Judicial Rodrigo Lara Bonilla</v>
      </c>
      <c r="C30" s="181" t="str">
        <f>'5- Identificación de Riesgos'!D30</f>
        <v>1. Falta de comunicación efectiva</v>
      </c>
      <c r="D30" s="176"/>
      <c r="E30" s="182" t="s">
        <v>334</v>
      </c>
      <c r="F30" s="171" t="s">
        <v>335</v>
      </c>
      <c r="G30" s="171" t="s">
        <v>335</v>
      </c>
      <c r="H30" s="171" t="s">
        <v>335</v>
      </c>
      <c r="I30" s="171" t="s">
        <v>335</v>
      </c>
      <c r="J30" s="175">
        <f t="shared" ref="J30:J33" si="3">COUNTIF(F30:I30,"SI")/4</f>
        <v>1</v>
      </c>
      <c r="K30" s="446">
        <f>AVERAGE(J30:J39)</f>
        <v>1</v>
      </c>
      <c r="L30" s="171" t="str">
        <f>'5- Identificación de Riesgos'!I30</f>
        <v>Afectación de reputacion,imagén,  credibilidad, satisfacción de usuarios y PI</v>
      </c>
      <c r="M30" s="182"/>
      <c r="N30" s="171"/>
      <c r="O30" s="171"/>
      <c r="P30" s="171"/>
      <c r="Q30" s="171"/>
      <c r="R30" s="175">
        <f t="shared" si="1"/>
        <v>0</v>
      </c>
      <c r="S30" s="446">
        <f t="shared" ref="S30" si="4">AVERAGE(R30:R39)</f>
        <v>0</v>
      </c>
      <c r="T30" s="384"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7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87" t="str">
        <f>CONCATENATE(VLOOKUP((LEFT(T30,LEN(T30)-4)&amp;LEFT(U30,LEN(U30)-4)),'9- Matriz de Calor '!$D$18:$E$42,2,0)," - ",RIGHT(T30,1)*RIGHT(U30,1))</f>
        <v>Bajo - 2</v>
      </c>
    </row>
    <row r="31" spans="1:22" ht="30.75" thickBot="1">
      <c r="A31" s="399"/>
      <c r="B31" s="379"/>
      <c r="C31" s="181" t="str">
        <f>'5- Identificación de Riesgos'!D31</f>
        <v>2. Desconocimiento del procedimiento</v>
      </c>
      <c r="D31" s="177"/>
      <c r="E31" s="480" t="s">
        <v>334</v>
      </c>
      <c r="F31" s="443" t="s">
        <v>335</v>
      </c>
      <c r="G31" s="443" t="s">
        <v>335</v>
      </c>
      <c r="H31" s="443" t="s">
        <v>335</v>
      </c>
      <c r="I31" s="443" t="s">
        <v>335</v>
      </c>
      <c r="J31" s="448">
        <f t="shared" si="3"/>
        <v>1</v>
      </c>
      <c r="K31" s="447"/>
      <c r="L31" s="172" t="str">
        <f>'5- Identificación de Riesgos'!I31</f>
        <v>Incumplimiento de las metas establecidas</v>
      </c>
      <c r="M31" s="182"/>
      <c r="N31" s="171"/>
      <c r="O31" s="171"/>
      <c r="P31" s="171"/>
      <c r="Q31" s="171"/>
      <c r="R31" s="175">
        <f t="shared" si="1"/>
        <v>0</v>
      </c>
      <c r="S31" s="447"/>
      <c r="T31" s="385"/>
      <c r="U31" s="379"/>
      <c r="V31" s="388"/>
    </row>
    <row r="32" spans="1:22" ht="15.75" thickBot="1">
      <c r="A32" s="399"/>
      <c r="B32" s="379"/>
      <c r="C32" s="181" t="str">
        <f>'5- Identificación de Riesgos'!D32</f>
        <v>3. Desconocimiento de la oferta</v>
      </c>
      <c r="D32" s="177"/>
      <c r="E32" s="481"/>
      <c r="F32" s="437"/>
      <c r="G32" s="437"/>
      <c r="H32" s="437"/>
      <c r="I32" s="437"/>
      <c r="J32" s="456"/>
      <c r="K32" s="447"/>
      <c r="L32" s="171">
        <f>'5- Identificación de Riesgos'!I32</f>
        <v>0</v>
      </c>
      <c r="M32" s="182"/>
      <c r="N32" s="171"/>
      <c r="O32" s="171"/>
      <c r="P32" s="171"/>
      <c r="Q32" s="171"/>
      <c r="R32" s="175">
        <f t="shared" si="1"/>
        <v>0</v>
      </c>
      <c r="S32" s="447"/>
      <c r="T32" s="385"/>
      <c r="U32" s="379"/>
      <c r="V32" s="388"/>
    </row>
    <row r="33" spans="1:22" ht="165.75" thickBot="1">
      <c r="A33" s="399"/>
      <c r="B33" s="379"/>
      <c r="C33" s="181" t="str">
        <f>'5- Identificación de Riesgos'!D33</f>
        <v xml:space="preserve">4. Carga laboral </v>
      </c>
      <c r="D33" s="177"/>
      <c r="E33" s="177" t="s">
        <v>337</v>
      </c>
      <c r="F33" s="172" t="s">
        <v>335</v>
      </c>
      <c r="G33" s="172" t="s">
        <v>335</v>
      </c>
      <c r="H33" s="172" t="s">
        <v>335</v>
      </c>
      <c r="I33" s="172" t="s">
        <v>335</v>
      </c>
      <c r="J33" s="174">
        <f t="shared" si="3"/>
        <v>1</v>
      </c>
      <c r="K33" s="447"/>
      <c r="L33" s="172">
        <f>'5- Identificación de Riesgos'!I33</f>
        <v>0</v>
      </c>
      <c r="M33" s="182"/>
      <c r="N33" s="171"/>
      <c r="O33" s="171"/>
      <c r="P33" s="171"/>
      <c r="Q33" s="171"/>
      <c r="R33" s="175">
        <f t="shared" si="1"/>
        <v>0</v>
      </c>
      <c r="S33" s="447"/>
      <c r="T33" s="385"/>
      <c r="U33" s="379"/>
      <c r="V33" s="388"/>
    </row>
    <row r="34" spans="1:22" ht="15.75" thickBot="1">
      <c r="A34" s="399"/>
      <c r="B34" s="379"/>
      <c r="C34" s="181">
        <f>'5- Identificación de Riesgos'!D34</f>
        <v>0</v>
      </c>
      <c r="D34" s="177"/>
      <c r="E34" s="182"/>
      <c r="F34" s="171"/>
      <c r="G34" s="171"/>
      <c r="H34" s="171"/>
      <c r="I34" s="171"/>
      <c r="J34" s="174"/>
      <c r="K34" s="447"/>
      <c r="L34" s="171">
        <f>'5- Identificación de Riesgos'!I34</f>
        <v>0</v>
      </c>
      <c r="M34" s="182"/>
      <c r="N34" s="171"/>
      <c r="O34" s="171"/>
      <c r="P34" s="171"/>
      <c r="Q34" s="171"/>
      <c r="R34" s="175">
        <f t="shared" si="1"/>
        <v>0</v>
      </c>
      <c r="S34" s="447"/>
      <c r="T34" s="385"/>
      <c r="U34" s="379"/>
      <c r="V34" s="388"/>
    </row>
    <row r="35" spans="1:22" ht="15.75" thickBot="1">
      <c r="A35" s="399"/>
      <c r="B35" s="379"/>
      <c r="C35" s="181">
        <f>'5- Identificación de Riesgos'!D35</f>
        <v>0</v>
      </c>
      <c r="D35" s="177"/>
      <c r="E35" s="183"/>
      <c r="F35" s="171"/>
      <c r="G35" s="171"/>
      <c r="H35" s="171"/>
      <c r="I35" s="171"/>
      <c r="J35" s="174"/>
      <c r="K35" s="447"/>
      <c r="L35" s="172">
        <f>'5- Identificación de Riesgos'!I35</f>
        <v>0</v>
      </c>
      <c r="M35" s="182"/>
      <c r="N35" s="171"/>
      <c r="O35" s="171"/>
      <c r="P35" s="171"/>
      <c r="Q35" s="171"/>
      <c r="R35" s="175">
        <f t="shared" si="1"/>
        <v>0</v>
      </c>
      <c r="S35" s="447"/>
      <c r="T35" s="385"/>
      <c r="U35" s="379"/>
      <c r="V35" s="388"/>
    </row>
    <row r="36" spans="1:22" ht="15.75" thickBot="1">
      <c r="A36" s="399"/>
      <c r="B36" s="379"/>
      <c r="C36" s="181">
        <f>'5- Identificación de Riesgos'!D36</f>
        <v>0</v>
      </c>
      <c r="D36" s="177"/>
      <c r="E36" s="183"/>
      <c r="F36" s="171"/>
      <c r="G36" s="171"/>
      <c r="H36" s="171"/>
      <c r="I36" s="171"/>
      <c r="J36" s="174"/>
      <c r="K36" s="447"/>
      <c r="L36" s="171">
        <f>'5- Identificación de Riesgos'!I36</f>
        <v>0</v>
      </c>
      <c r="M36" s="182"/>
      <c r="N36" s="171"/>
      <c r="O36" s="171"/>
      <c r="P36" s="171"/>
      <c r="Q36" s="171"/>
      <c r="R36" s="175">
        <f t="shared" si="1"/>
        <v>0</v>
      </c>
      <c r="S36" s="447"/>
      <c r="T36" s="385"/>
      <c r="U36" s="379"/>
      <c r="V36" s="388"/>
    </row>
    <row r="37" spans="1:22" ht="15.75" thickBot="1">
      <c r="A37" s="399"/>
      <c r="B37" s="379"/>
      <c r="C37" s="181">
        <f>'5- Identificación de Riesgos'!D37</f>
        <v>0</v>
      </c>
      <c r="D37" s="177"/>
      <c r="E37" s="183"/>
      <c r="F37" s="171"/>
      <c r="G37" s="171"/>
      <c r="H37" s="171"/>
      <c r="I37" s="171"/>
      <c r="J37" s="174"/>
      <c r="K37" s="447"/>
      <c r="L37" s="172">
        <f>'5- Identificación de Riesgos'!I37</f>
        <v>0</v>
      </c>
      <c r="M37" s="182"/>
      <c r="N37" s="171"/>
      <c r="O37" s="171"/>
      <c r="P37" s="171"/>
      <c r="Q37" s="171"/>
      <c r="R37" s="175">
        <f t="shared" si="1"/>
        <v>0</v>
      </c>
      <c r="S37" s="447"/>
      <c r="T37" s="385"/>
      <c r="U37" s="379"/>
      <c r="V37" s="388"/>
    </row>
    <row r="38" spans="1:22" ht="15.75" thickBot="1">
      <c r="A38" s="399"/>
      <c r="B38" s="379"/>
      <c r="C38" s="181">
        <f>'5- Identificación de Riesgos'!D38</f>
        <v>0</v>
      </c>
      <c r="D38" s="177"/>
      <c r="E38" s="183"/>
      <c r="F38" s="171"/>
      <c r="G38" s="171"/>
      <c r="H38" s="171"/>
      <c r="I38" s="171"/>
      <c r="J38" s="174"/>
      <c r="K38" s="447"/>
      <c r="L38" s="171">
        <f>'5- Identificación de Riesgos'!I38</f>
        <v>0</v>
      </c>
      <c r="M38" s="182"/>
      <c r="N38" s="171"/>
      <c r="O38" s="171"/>
      <c r="P38" s="171"/>
      <c r="Q38" s="171"/>
      <c r="R38" s="175">
        <f t="shared" si="1"/>
        <v>0</v>
      </c>
      <c r="S38" s="447"/>
      <c r="T38" s="385"/>
      <c r="U38" s="379"/>
      <c r="V38" s="388"/>
    </row>
    <row r="39" spans="1:22" ht="15.75" thickBot="1">
      <c r="A39" s="400"/>
      <c r="B39" s="380"/>
      <c r="C39" s="181">
        <f>'5- Identificación de Riesgos'!D39</f>
        <v>0</v>
      </c>
      <c r="D39" s="178"/>
      <c r="E39" s="184"/>
      <c r="F39" s="171"/>
      <c r="G39" s="171"/>
      <c r="H39" s="171"/>
      <c r="I39" s="171"/>
      <c r="J39" s="174"/>
      <c r="K39" s="479"/>
      <c r="L39" s="172">
        <f>'5- Identificación de Riesgos'!I39</f>
        <v>0</v>
      </c>
      <c r="M39" s="182"/>
      <c r="N39" s="171"/>
      <c r="O39" s="171"/>
      <c r="P39" s="171"/>
      <c r="Q39" s="171"/>
      <c r="R39" s="175">
        <f t="shared" si="1"/>
        <v>0</v>
      </c>
      <c r="S39" s="479"/>
      <c r="T39" s="449"/>
      <c r="U39" s="443"/>
      <c r="V39" s="444"/>
    </row>
    <row r="40" spans="1:22" ht="309" customHeight="1" thickBot="1">
      <c r="A40" s="398">
        <f>'5- Identificación de Riesgos'!A40</f>
        <v>4</v>
      </c>
      <c r="B40" s="378" t="str">
        <f>'5- Identificación de Riesgos'!B40</f>
        <v>Recibir dádivas o beneficios a nombre propio o de terceros para presentar información favorable sobre la participación de los servidores judiciales en los programas de formación</v>
      </c>
      <c r="C40" s="181" t="str">
        <f>'5- Identificación de Riesgos'!D40</f>
        <v>1. Insuficientes programas de capacitación para la toma de conciencia debido al desconocimiento de l ley antisoborno (ISO 37001:2016), Plan Anticorrupción y  de los  valores y principios propios de la entidad.</v>
      </c>
      <c r="D40" s="176"/>
      <c r="E40" s="182" t="s">
        <v>338</v>
      </c>
      <c r="F40" s="171" t="s">
        <v>335</v>
      </c>
      <c r="G40" s="171" t="s">
        <v>335</v>
      </c>
      <c r="H40" s="171" t="s">
        <v>335</v>
      </c>
      <c r="I40" s="171" t="s">
        <v>335</v>
      </c>
      <c r="J40" s="174">
        <f t="shared" ref="J40:J60" si="5">COUNTIF(F40:I40,"SI")/4</f>
        <v>1</v>
      </c>
      <c r="K40" s="446">
        <f>AVERAGE(J40:J49)</f>
        <v>1</v>
      </c>
      <c r="L40" s="171" t="str">
        <f>'5- Identificación de Riesgos'!I40</f>
        <v>Afectación de reputacion,imagén,  credibilidad, satisfacción de usuarios y PI</v>
      </c>
      <c r="M40" s="182"/>
      <c r="N40" s="171"/>
      <c r="O40" s="171"/>
      <c r="P40" s="171"/>
      <c r="Q40" s="171"/>
      <c r="R40" s="175">
        <f t="shared" si="1"/>
        <v>0</v>
      </c>
      <c r="S40" s="446">
        <f t="shared" ref="S40" si="6">AVERAGE(R40:R49)</f>
        <v>0</v>
      </c>
      <c r="T40" s="384"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78"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387" t="str">
        <f>CONCATENATE(VLOOKUP((LEFT(T40,LEN(T40)-4)&amp;LEFT(U40,LEN(U40)-4)),'9- Matriz de Calor '!$D$18:$E$42,2,0)," - ",RIGHT(T40,1)*RIGHT(U40,1))</f>
        <v>Moderado - 3</v>
      </c>
    </row>
    <row r="41" spans="1:22" ht="196.9" customHeight="1" thickBot="1">
      <c r="A41" s="399"/>
      <c r="B41" s="379"/>
      <c r="C41" s="181" t="str">
        <f>'5- Identificación de Riesgos'!D41</f>
        <v>2. Desconocimiento y no aplicación del Código de Ética y Buen Gobierno.</v>
      </c>
      <c r="D41" s="177"/>
      <c r="E41" s="183" t="s">
        <v>339</v>
      </c>
      <c r="F41" s="171" t="s">
        <v>335</v>
      </c>
      <c r="G41" s="171" t="s">
        <v>335</v>
      </c>
      <c r="H41" s="171" t="s">
        <v>335</v>
      </c>
      <c r="I41" s="171" t="s">
        <v>335</v>
      </c>
      <c r="J41" s="174">
        <f t="shared" si="5"/>
        <v>1</v>
      </c>
      <c r="K41" s="447"/>
      <c r="L41" s="172" t="str">
        <f>'5- Identificación de Riesgos'!I41</f>
        <v>Incumplimiento de las metas establecidas</v>
      </c>
      <c r="M41" s="182"/>
      <c r="N41" s="171"/>
      <c r="O41" s="171"/>
      <c r="P41" s="171"/>
      <c r="Q41" s="171"/>
      <c r="R41" s="175">
        <f t="shared" si="1"/>
        <v>0</v>
      </c>
      <c r="S41" s="447"/>
      <c r="T41" s="385"/>
      <c r="U41" s="379"/>
      <c r="V41" s="388"/>
    </row>
    <row r="42" spans="1:22" ht="90" thickBot="1">
      <c r="A42" s="399"/>
      <c r="B42" s="379"/>
      <c r="C42" s="181" t="str">
        <f>'5- Identificación de Riesgos'!D42</f>
        <v>3. Carencia de compromiso  y transparencia de los servidores judiciales</v>
      </c>
      <c r="D42" s="177"/>
      <c r="E42" s="183" t="s">
        <v>340</v>
      </c>
      <c r="F42" s="171" t="s">
        <v>335</v>
      </c>
      <c r="G42" s="171" t="s">
        <v>335</v>
      </c>
      <c r="H42" s="171" t="s">
        <v>335</v>
      </c>
      <c r="I42" s="171" t="s">
        <v>335</v>
      </c>
      <c r="J42" s="174">
        <f t="shared" si="5"/>
        <v>1</v>
      </c>
      <c r="K42" s="447"/>
      <c r="L42" s="171">
        <f>'5- Identificación de Riesgos'!I42</f>
        <v>0</v>
      </c>
      <c r="M42" s="182"/>
      <c r="N42" s="171"/>
      <c r="O42" s="171"/>
      <c r="P42" s="171"/>
      <c r="Q42" s="171"/>
      <c r="R42" s="175">
        <f t="shared" si="1"/>
        <v>0</v>
      </c>
      <c r="S42" s="447"/>
      <c r="T42" s="385"/>
      <c r="U42" s="379"/>
      <c r="V42" s="388"/>
    </row>
    <row r="43" spans="1:22" ht="15.75" thickBot="1">
      <c r="A43" s="399"/>
      <c r="B43" s="379"/>
      <c r="C43" s="181">
        <f>'5- Identificación de Riesgos'!D43</f>
        <v>0</v>
      </c>
      <c r="D43" s="177"/>
      <c r="E43" s="183"/>
      <c r="F43" s="171"/>
      <c r="G43" s="171"/>
      <c r="H43" s="171"/>
      <c r="I43" s="171"/>
      <c r="J43" s="174"/>
      <c r="K43" s="447"/>
      <c r="L43" s="172">
        <f>'5- Identificación de Riesgos'!I43</f>
        <v>0</v>
      </c>
      <c r="M43" s="182"/>
      <c r="N43" s="171"/>
      <c r="O43" s="171"/>
      <c r="P43" s="171"/>
      <c r="Q43" s="171"/>
      <c r="R43" s="175">
        <f t="shared" si="1"/>
        <v>0</v>
      </c>
      <c r="S43" s="447"/>
      <c r="T43" s="385"/>
      <c r="U43" s="379"/>
      <c r="V43" s="388"/>
    </row>
    <row r="44" spans="1:22" ht="15.75" thickBot="1">
      <c r="A44" s="399"/>
      <c r="B44" s="379"/>
      <c r="C44" s="181">
        <f>'5- Identificación de Riesgos'!D44</f>
        <v>0</v>
      </c>
      <c r="D44" s="177"/>
      <c r="E44" s="177"/>
      <c r="F44" s="171"/>
      <c r="G44" s="171"/>
      <c r="H44" s="171"/>
      <c r="I44" s="171"/>
      <c r="J44" s="174"/>
      <c r="K44" s="447"/>
      <c r="L44" s="171">
        <f>'5- Identificación de Riesgos'!I44</f>
        <v>0</v>
      </c>
      <c r="M44" s="182"/>
      <c r="N44" s="171"/>
      <c r="O44" s="171"/>
      <c r="P44" s="171"/>
      <c r="Q44" s="171"/>
      <c r="R44" s="175">
        <f t="shared" si="1"/>
        <v>0</v>
      </c>
      <c r="S44" s="447"/>
      <c r="T44" s="385"/>
      <c r="U44" s="379"/>
      <c r="V44" s="388"/>
    </row>
    <row r="45" spans="1:22" ht="15.75" thickBot="1">
      <c r="A45" s="399"/>
      <c r="B45" s="379"/>
      <c r="C45" s="181">
        <f>'5- Identificación de Riesgos'!D45</f>
        <v>0</v>
      </c>
      <c r="D45" s="177"/>
      <c r="E45" s="183"/>
      <c r="F45" s="171"/>
      <c r="G45" s="171"/>
      <c r="H45" s="171"/>
      <c r="I45" s="171"/>
      <c r="J45" s="174"/>
      <c r="K45" s="447"/>
      <c r="L45" s="172">
        <f>'5- Identificación de Riesgos'!I45</f>
        <v>0</v>
      </c>
      <c r="M45" s="182"/>
      <c r="N45" s="171"/>
      <c r="O45" s="171"/>
      <c r="P45" s="171"/>
      <c r="Q45" s="171"/>
      <c r="R45" s="175">
        <f t="shared" si="1"/>
        <v>0</v>
      </c>
      <c r="S45" s="447"/>
      <c r="T45" s="385"/>
      <c r="U45" s="379"/>
      <c r="V45" s="388"/>
    </row>
    <row r="46" spans="1:22" ht="15.75" thickBot="1">
      <c r="A46" s="399"/>
      <c r="B46" s="379"/>
      <c r="C46" s="181">
        <f>'5- Identificación de Riesgos'!D46</f>
        <v>0</v>
      </c>
      <c r="D46" s="177"/>
      <c r="E46" s="183"/>
      <c r="F46" s="171"/>
      <c r="G46" s="171"/>
      <c r="H46" s="171"/>
      <c r="I46" s="171"/>
      <c r="J46" s="174"/>
      <c r="K46" s="447"/>
      <c r="L46" s="171">
        <f>'5- Identificación de Riesgos'!I46</f>
        <v>0</v>
      </c>
      <c r="M46" s="182"/>
      <c r="N46" s="171"/>
      <c r="O46" s="171"/>
      <c r="P46" s="171"/>
      <c r="Q46" s="171"/>
      <c r="R46" s="175">
        <f t="shared" si="1"/>
        <v>0</v>
      </c>
      <c r="S46" s="447"/>
      <c r="T46" s="385"/>
      <c r="U46" s="379"/>
      <c r="V46" s="388"/>
    </row>
    <row r="47" spans="1:22" ht="15.75" thickBot="1">
      <c r="A47" s="399"/>
      <c r="B47" s="379"/>
      <c r="C47" s="181">
        <f>'5- Identificación de Riesgos'!D47</f>
        <v>0</v>
      </c>
      <c r="D47" s="177"/>
      <c r="E47" s="183"/>
      <c r="F47" s="171"/>
      <c r="G47" s="171"/>
      <c r="H47" s="171"/>
      <c r="I47" s="171"/>
      <c r="J47" s="174"/>
      <c r="K47" s="447"/>
      <c r="L47" s="172">
        <f>'5- Identificación de Riesgos'!I47</f>
        <v>0</v>
      </c>
      <c r="M47" s="182"/>
      <c r="N47" s="171"/>
      <c r="O47" s="171"/>
      <c r="P47" s="171"/>
      <c r="Q47" s="171"/>
      <c r="R47" s="175">
        <f t="shared" si="1"/>
        <v>0</v>
      </c>
      <c r="S47" s="447"/>
      <c r="T47" s="385"/>
      <c r="U47" s="379"/>
      <c r="V47" s="388"/>
    </row>
    <row r="48" spans="1:22" ht="15.75" thickBot="1">
      <c r="A48" s="399"/>
      <c r="B48" s="379"/>
      <c r="C48" s="181">
        <f>'5- Identificación de Riesgos'!D48</f>
        <v>0</v>
      </c>
      <c r="D48" s="177"/>
      <c r="E48" s="183"/>
      <c r="F48" s="171"/>
      <c r="G48" s="171"/>
      <c r="H48" s="171"/>
      <c r="I48" s="171"/>
      <c r="J48" s="174"/>
      <c r="K48" s="447"/>
      <c r="L48" s="171">
        <f>'5- Identificación de Riesgos'!I48</f>
        <v>0</v>
      </c>
      <c r="M48" s="182"/>
      <c r="N48" s="171"/>
      <c r="O48" s="171"/>
      <c r="P48" s="171"/>
      <c r="Q48" s="171"/>
      <c r="R48" s="175">
        <f t="shared" si="1"/>
        <v>0</v>
      </c>
      <c r="S48" s="447"/>
      <c r="T48" s="385"/>
      <c r="U48" s="379"/>
      <c r="V48" s="388"/>
    </row>
    <row r="49" spans="1:22" ht="15.75" thickBot="1">
      <c r="A49" s="400"/>
      <c r="B49" s="380"/>
      <c r="C49" s="181">
        <f>'5- Identificación de Riesgos'!D49</f>
        <v>0</v>
      </c>
      <c r="D49" s="178"/>
      <c r="E49" s="184"/>
      <c r="F49" s="171"/>
      <c r="G49" s="171"/>
      <c r="H49" s="171"/>
      <c r="I49" s="171"/>
      <c r="J49" s="174"/>
      <c r="K49" s="479"/>
      <c r="L49" s="172">
        <f>'5- Identificación de Riesgos'!I49</f>
        <v>0</v>
      </c>
      <c r="M49" s="182"/>
      <c r="N49" s="171"/>
      <c r="O49" s="171"/>
      <c r="P49" s="171"/>
      <c r="Q49" s="171"/>
      <c r="R49" s="175">
        <f t="shared" si="1"/>
        <v>0</v>
      </c>
      <c r="S49" s="479"/>
      <c r="T49" s="449"/>
      <c r="U49" s="443"/>
      <c r="V49" s="444"/>
    </row>
    <row r="50" spans="1:22" ht="158.44999999999999" customHeight="1" thickBot="1">
      <c r="A50" s="398">
        <f>'5- Identificación de Riesgos'!A50</f>
        <v>5</v>
      </c>
      <c r="B50" s="378" t="str">
        <f>'5- Identificación de Riesgos'!B50</f>
        <v>Ofrecer, prometer, entregar, aceptar o solicitar una ventaja indebida para no publicar las programaciones de la Escuela Judicial Rodrigo Lara Bonilla en formación, capacitación y sensibilización</v>
      </c>
      <c r="C50" s="181" t="str">
        <f>'5- Identificación de Riesgos'!D50</f>
        <v>1. Falta de ética de los servidores públicos (Debilidades en principios y valores)</v>
      </c>
      <c r="D50" s="176"/>
      <c r="E50" s="238" t="s">
        <v>340</v>
      </c>
      <c r="F50" s="171" t="s">
        <v>335</v>
      </c>
      <c r="G50" s="171" t="s">
        <v>335</v>
      </c>
      <c r="H50" s="171" t="s">
        <v>335</v>
      </c>
      <c r="I50" s="171" t="s">
        <v>335</v>
      </c>
      <c r="J50" s="174">
        <f t="shared" si="5"/>
        <v>1</v>
      </c>
      <c r="K50" s="446">
        <f>AVERAGE(J50:J59)</f>
        <v>1</v>
      </c>
      <c r="L50" s="171" t="str">
        <f>'5- Identificación de Riesgos'!I50</f>
        <v>Afectación de reputacion,imagén,  credibilidad, satisfacción de usuarios y PI</v>
      </c>
      <c r="M50" s="182"/>
      <c r="N50" s="171"/>
      <c r="O50" s="171"/>
      <c r="P50" s="171"/>
      <c r="Q50" s="171"/>
      <c r="R50" s="175">
        <f t="shared" si="1"/>
        <v>0</v>
      </c>
      <c r="S50" s="446">
        <f t="shared" ref="S50" si="7">AVERAGE(R50:R59)</f>
        <v>0</v>
      </c>
      <c r="T50" s="384"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78"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Moderado - 3</v>
      </c>
      <c r="V50" s="387" t="str">
        <f>CONCATENATE(VLOOKUP((LEFT(T50,LEN(T50)-4)&amp;LEFT(U50,LEN(U50)-4)),'9- Matriz de Calor '!$D$18:$E$42,2,0)," - ",RIGHT(T50,1)*RIGHT(U50,1))</f>
        <v>Moderado - 3</v>
      </c>
    </row>
    <row r="51" spans="1:22" ht="30.75" thickBot="1">
      <c r="A51" s="399"/>
      <c r="B51" s="379"/>
      <c r="C51" s="181">
        <f>'5- Identificación de Riesgos'!D51</f>
        <v>0</v>
      </c>
      <c r="D51" s="177"/>
      <c r="E51" s="198"/>
      <c r="F51" s="171"/>
      <c r="G51" s="171"/>
      <c r="H51" s="171"/>
      <c r="I51" s="171"/>
      <c r="J51" s="174"/>
      <c r="K51" s="447"/>
      <c r="L51" s="172" t="str">
        <f>'5- Identificación de Riesgos'!I51</f>
        <v>Incumplimiento de las metas establecidas</v>
      </c>
      <c r="M51" s="182"/>
      <c r="N51" s="171"/>
      <c r="O51" s="171"/>
      <c r="P51" s="171"/>
      <c r="Q51" s="171"/>
      <c r="R51" s="175">
        <f t="shared" si="1"/>
        <v>0</v>
      </c>
      <c r="S51" s="447"/>
      <c r="T51" s="385"/>
      <c r="U51" s="379"/>
      <c r="V51" s="388"/>
    </row>
    <row r="52" spans="1:22" ht="15.75" thickBot="1">
      <c r="A52" s="399"/>
      <c r="B52" s="379"/>
      <c r="C52" s="181">
        <f>'5- Identificación de Riesgos'!D52</f>
        <v>0</v>
      </c>
      <c r="D52" s="177"/>
      <c r="E52" s="198"/>
      <c r="F52" s="171"/>
      <c r="G52" s="171"/>
      <c r="H52" s="171"/>
      <c r="I52" s="171"/>
      <c r="J52" s="174"/>
      <c r="K52" s="447"/>
      <c r="L52" s="171">
        <f>'5- Identificación de Riesgos'!I52</f>
        <v>0</v>
      </c>
      <c r="M52" s="182"/>
      <c r="N52" s="171"/>
      <c r="O52" s="171"/>
      <c r="P52" s="171"/>
      <c r="Q52" s="171"/>
      <c r="R52" s="175">
        <f t="shared" si="1"/>
        <v>0</v>
      </c>
      <c r="S52" s="447"/>
      <c r="T52" s="385"/>
      <c r="U52" s="379"/>
      <c r="V52" s="388"/>
    </row>
    <row r="53" spans="1:22" ht="15.75" thickBot="1">
      <c r="A53" s="399"/>
      <c r="B53" s="379"/>
      <c r="C53" s="181">
        <f>'5- Identificación de Riesgos'!D53</f>
        <v>0</v>
      </c>
      <c r="D53" s="177"/>
      <c r="E53" s="183"/>
      <c r="F53" s="171"/>
      <c r="G53" s="171"/>
      <c r="H53" s="171"/>
      <c r="I53" s="171"/>
      <c r="J53" s="174"/>
      <c r="K53" s="447"/>
      <c r="L53" s="172">
        <f>'5- Identificación de Riesgos'!I53</f>
        <v>0</v>
      </c>
      <c r="M53" s="182"/>
      <c r="N53" s="171"/>
      <c r="O53" s="171"/>
      <c r="P53" s="171"/>
      <c r="Q53" s="171"/>
      <c r="R53" s="175">
        <f t="shared" si="1"/>
        <v>0</v>
      </c>
      <c r="S53" s="447"/>
      <c r="T53" s="385"/>
      <c r="U53" s="379"/>
      <c r="V53" s="388"/>
    </row>
    <row r="54" spans="1:22" ht="15.75" thickBot="1">
      <c r="A54" s="399"/>
      <c r="B54" s="379"/>
      <c r="C54" s="181">
        <f>'5- Identificación de Riesgos'!D54</f>
        <v>0</v>
      </c>
      <c r="D54" s="177"/>
      <c r="E54" s="177"/>
      <c r="F54" s="171"/>
      <c r="G54" s="171"/>
      <c r="H54" s="171"/>
      <c r="I54" s="171"/>
      <c r="J54" s="174"/>
      <c r="K54" s="447"/>
      <c r="L54" s="171">
        <f>'5- Identificación de Riesgos'!I54</f>
        <v>0</v>
      </c>
      <c r="M54" s="182"/>
      <c r="N54" s="171"/>
      <c r="O54" s="171"/>
      <c r="P54" s="171"/>
      <c r="Q54" s="171"/>
      <c r="R54" s="175">
        <f t="shared" si="1"/>
        <v>0</v>
      </c>
      <c r="S54" s="447"/>
      <c r="T54" s="385"/>
      <c r="U54" s="379"/>
      <c r="V54" s="388"/>
    </row>
    <row r="55" spans="1:22" ht="15.75" thickBot="1">
      <c r="A55" s="399"/>
      <c r="B55" s="379"/>
      <c r="C55" s="181">
        <f>'5- Identificación de Riesgos'!D55</f>
        <v>0</v>
      </c>
      <c r="D55" s="177"/>
      <c r="E55" s="183"/>
      <c r="F55" s="171"/>
      <c r="G55" s="171"/>
      <c r="H55" s="171"/>
      <c r="I55" s="171"/>
      <c r="J55" s="174"/>
      <c r="K55" s="447"/>
      <c r="L55" s="172">
        <f>'5- Identificación de Riesgos'!I55</f>
        <v>0</v>
      </c>
      <c r="M55" s="182"/>
      <c r="N55" s="171"/>
      <c r="O55" s="171"/>
      <c r="P55" s="171"/>
      <c r="Q55" s="171"/>
      <c r="R55" s="175">
        <f t="shared" si="1"/>
        <v>0</v>
      </c>
      <c r="S55" s="447"/>
      <c r="T55" s="385"/>
      <c r="U55" s="379"/>
      <c r="V55" s="388"/>
    </row>
    <row r="56" spans="1:22" ht="15.75" thickBot="1">
      <c r="A56" s="399"/>
      <c r="B56" s="379"/>
      <c r="C56" s="181">
        <f>'5- Identificación de Riesgos'!D56</f>
        <v>0</v>
      </c>
      <c r="D56" s="177"/>
      <c r="E56" s="183"/>
      <c r="F56" s="171"/>
      <c r="G56" s="171"/>
      <c r="H56" s="171"/>
      <c r="I56" s="171"/>
      <c r="J56" s="174"/>
      <c r="K56" s="447"/>
      <c r="L56" s="171">
        <f>'5- Identificación de Riesgos'!I56</f>
        <v>0</v>
      </c>
      <c r="M56" s="182"/>
      <c r="N56" s="171"/>
      <c r="O56" s="171"/>
      <c r="P56" s="171"/>
      <c r="Q56" s="171"/>
      <c r="R56" s="175">
        <f t="shared" si="1"/>
        <v>0</v>
      </c>
      <c r="S56" s="447"/>
      <c r="T56" s="385"/>
      <c r="U56" s="379"/>
      <c r="V56" s="388"/>
    </row>
    <row r="57" spans="1:22" ht="15.75" thickBot="1">
      <c r="A57" s="399"/>
      <c r="B57" s="379"/>
      <c r="C57" s="181">
        <f>'5- Identificación de Riesgos'!D57</f>
        <v>0</v>
      </c>
      <c r="D57" s="177"/>
      <c r="E57" s="183"/>
      <c r="F57" s="171"/>
      <c r="G57" s="171"/>
      <c r="H57" s="171"/>
      <c r="I57" s="171"/>
      <c r="J57" s="174"/>
      <c r="K57" s="447"/>
      <c r="L57" s="172">
        <f>'5- Identificación de Riesgos'!I57</f>
        <v>0</v>
      </c>
      <c r="M57" s="182"/>
      <c r="N57" s="171"/>
      <c r="O57" s="171"/>
      <c r="P57" s="171"/>
      <c r="Q57" s="171"/>
      <c r="R57" s="175">
        <f t="shared" si="1"/>
        <v>0</v>
      </c>
      <c r="S57" s="447"/>
      <c r="T57" s="385"/>
      <c r="U57" s="379"/>
      <c r="V57" s="388"/>
    </row>
    <row r="58" spans="1:22" ht="15.75" thickBot="1">
      <c r="A58" s="399"/>
      <c r="B58" s="379"/>
      <c r="C58" s="181">
        <f>'5- Identificación de Riesgos'!D58</f>
        <v>0</v>
      </c>
      <c r="D58" s="177"/>
      <c r="E58" s="183"/>
      <c r="F58" s="171"/>
      <c r="G58" s="171"/>
      <c r="H58" s="171"/>
      <c r="I58" s="171"/>
      <c r="J58" s="174"/>
      <c r="K58" s="447"/>
      <c r="L58" s="171">
        <f>'5- Identificación de Riesgos'!I58</f>
        <v>0</v>
      </c>
      <c r="M58" s="182"/>
      <c r="N58" s="171"/>
      <c r="O58" s="171"/>
      <c r="P58" s="171"/>
      <c r="Q58" s="171"/>
      <c r="R58" s="175">
        <f t="shared" si="1"/>
        <v>0</v>
      </c>
      <c r="S58" s="447"/>
      <c r="T58" s="385"/>
      <c r="U58" s="379"/>
      <c r="V58" s="388"/>
    </row>
    <row r="59" spans="1:22" ht="15.75" thickBot="1">
      <c r="A59" s="400"/>
      <c r="B59" s="380"/>
      <c r="C59" s="181">
        <f>'5- Identificación de Riesgos'!D59</f>
        <v>0</v>
      </c>
      <c r="D59" s="178"/>
      <c r="E59" s="184"/>
      <c r="F59" s="171"/>
      <c r="G59" s="171"/>
      <c r="H59" s="171"/>
      <c r="I59" s="171"/>
      <c r="J59" s="174"/>
      <c r="K59" s="479"/>
      <c r="L59" s="172">
        <f>'5- Identificación de Riesgos'!I59</f>
        <v>0</v>
      </c>
      <c r="M59" s="182"/>
      <c r="N59" s="171"/>
      <c r="O59" s="171"/>
      <c r="P59" s="171"/>
      <c r="Q59" s="171"/>
      <c r="R59" s="175">
        <f t="shared" si="1"/>
        <v>0</v>
      </c>
      <c r="S59" s="479"/>
      <c r="T59" s="449"/>
      <c r="U59" s="443"/>
      <c r="V59" s="444"/>
    </row>
    <row r="60" spans="1:22" ht="90" thickBot="1">
      <c r="A60" s="398">
        <f>'5- Identificación de Riesgos'!A60</f>
        <v>6</v>
      </c>
      <c r="B60" s="378" t="str">
        <f>'5- Identificación de Riesgos'!B60</f>
        <v>Ofrecer, prometer, entregar, aceptar o solicitar una ventaja indebida para obtener el AVAL previo de la Escuela Judicial, para participar en actividades académicas ofertadas y desarrolladas por instituciones nacionales e internacionales.</v>
      </c>
      <c r="C60" s="181" t="str">
        <f>'5- Identificación de Riesgos'!D60</f>
        <v>1. Falta de ética de los servidores públicos (Debilidades en principios y valores)</v>
      </c>
      <c r="E60" s="238" t="s">
        <v>340</v>
      </c>
      <c r="F60" s="171" t="s">
        <v>335</v>
      </c>
      <c r="G60" s="171" t="s">
        <v>335</v>
      </c>
      <c r="H60" s="171" t="s">
        <v>335</v>
      </c>
      <c r="I60" s="171" t="s">
        <v>335</v>
      </c>
      <c r="J60" s="174">
        <f t="shared" si="5"/>
        <v>1</v>
      </c>
      <c r="K60" s="446">
        <f>AVERAGE(J60:J69)</f>
        <v>1</v>
      </c>
      <c r="L60" s="171" t="str">
        <f>'5- Identificación de Riesgos'!I60</f>
        <v>Afectación de reputacion,imagén,  credibilidad, satisfacción de usuarios y PI</v>
      </c>
      <c r="M60" s="182"/>
      <c r="N60" s="171"/>
      <c r="O60" s="171"/>
      <c r="P60" s="171"/>
      <c r="Q60" s="171"/>
      <c r="R60" s="175">
        <f t="shared" si="1"/>
        <v>0</v>
      </c>
      <c r="S60" s="446">
        <f t="shared" ref="S60" si="8">AVERAGE(R60:R69)</f>
        <v>0</v>
      </c>
      <c r="T60" s="384"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78"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387" t="str">
        <f>CONCATENATE(VLOOKUP((LEFT(T60,LEN(T60)-4)&amp;LEFT(U60,LEN(U60)-4)),'9- Matriz de Calor '!$D$18:$E$42,2,0)," - ",RIGHT(T60,1)*RIGHT(U60,1))</f>
        <v>Moderado - 3</v>
      </c>
    </row>
    <row r="61" spans="1:22" ht="30.75" thickBot="1">
      <c r="A61" s="399"/>
      <c r="B61" s="379"/>
      <c r="C61" s="181">
        <f>'5- Identificación de Riesgos'!D61</f>
        <v>0</v>
      </c>
      <c r="E61" s="482"/>
      <c r="F61" s="453"/>
      <c r="G61" s="453"/>
      <c r="H61" s="453"/>
      <c r="I61" s="453"/>
      <c r="J61" s="448"/>
      <c r="K61" s="447"/>
      <c r="L61" s="172" t="str">
        <f>'5- Identificación de Riesgos'!I61</f>
        <v>Incumplimiento de las metas establecidas</v>
      </c>
      <c r="M61" s="182"/>
      <c r="N61" s="171"/>
      <c r="O61" s="171"/>
      <c r="P61" s="171"/>
      <c r="Q61" s="171"/>
      <c r="R61" s="175">
        <f t="shared" si="1"/>
        <v>0</v>
      </c>
      <c r="S61" s="447"/>
      <c r="T61" s="385"/>
      <c r="U61" s="379"/>
      <c r="V61" s="388"/>
    </row>
    <row r="62" spans="1:22" ht="15.75" thickBot="1">
      <c r="A62" s="399"/>
      <c r="B62" s="379"/>
      <c r="C62" s="181">
        <f>'5- Identificación de Riesgos'!D62</f>
        <v>0</v>
      </c>
      <c r="E62" s="483"/>
      <c r="F62" s="454"/>
      <c r="G62" s="454"/>
      <c r="H62" s="454"/>
      <c r="I62" s="454"/>
      <c r="J62" s="455"/>
      <c r="K62" s="447"/>
      <c r="L62" s="171">
        <f>'5- Identificación de Riesgos'!I62</f>
        <v>0</v>
      </c>
      <c r="M62" s="182"/>
      <c r="N62" s="171"/>
      <c r="O62" s="171"/>
      <c r="P62" s="171"/>
      <c r="Q62" s="171"/>
      <c r="R62" s="175">
        <f t="shared" si="1"/>
        <v>0</v>
      </c>
      <c r="S62" s="447"/>
      <c r="T62" s="385"/>
      <c r="U62" s="379"/>
      <c r="V62" s="388"/>
    </row>
    <row r="63" spans="1:22" ht="15.75" thickBot="1">
      <c r="A63" s="399"/>
      <c r="B63" s="379"/>
      <c r="C63" s="181">
        <f>'5- Identificación de Riesgos'!D63</f>
        <v>0</v>
      </c>
      <c r="E63" s="484"/>
      <c r="F63" s="485"/>
      <c r="G63" s="485"/>
      <c r="H63" s="485"/>
      <c r="I63" s="485"/>
      <c r="J63" s="456"/>
      <c r="K63" s="447"/>
      <c r="L63" s="172">
        <f>'5- Identificación de Riesgos'!I63</f>
        <v>0</v>
      </c>
      <c r="M63" s="182"/>
      <c r="N63" s="171"/>
      <c r="O63" s="171"/>
      <c r="P63" s="171"/>
      <c r="Q63" s="171"/>
      <c r="R63" s="175">
        <f t="shared" si="1"/>
        <v>0</v>
      </c>
      <c r="S63" s="447"/>
      <c r="T63" s="385"/>
      <c r="U63" s="379"/>
      <c r="V63" s="388"/>
    </row>
    <row r="64" spans="1:22" ht="15.75" thickBot="1">
      <c r="A64" s="399"/>
      <c r="B64" s="379"/>
      <c r="C64" s="181">
        <f>'5- Identificación de Riesgos'!D64</f>
        <v>0</v>
      </c>
      <c r="E64" s="177"/>
      <c r="F64" s="171"/>
      <c r="G64" s="171"/>
      <c r="H64" s="171"/>
      <c r="I64" s="171"/>
      <c r="J64" s="174"/>
      <c r="K64" s="447"/>
      <c r="L64" s="171">
        <f>'5- Identificación de Riesgos'!I64</f>
        <v>0</v>
      </c>
      <c r="M64" s="182"/>
      <c r="N64" s="171"/>
      <c r="O64" s="171"/>
      <c r="P64" s="171"/>
      <c r="Q64" s="171"/>
      <c r="R64" s="175">
        <f t="shared" si="1"/>
        <v>0</v>
      </c>
      <c r="S64" s="447"/>
      <c r="T64" s="385"/>
      <c r="U64" s="379"/>
      <c r="V64" s="388"/>
    </row>
    <row r="65" spans="1:22" ht="15.75" thickBot="1">
      <c r="A65" s="399"/>
      <c r="B65" s="379"/>
      <c r="C65" s="181">
        <f>'5- Identificación de Riesgos'!D65</f>
        <v>0</v>
      </c>
      <c r="E65" s="183"/>
      <c r="F65" s="171"/>
      <c r="G65" s="171"/>
      <c r="H65" s="171"/>
      <c r="I65" s="171"/>
      <c r="J65" s="174"/>
      <c r="K65" s="447"/>
      <c r="L65" s="172">
        <f>'5- Identificación de Riesgos'!I65</f>
        <v>0</v>
      </c>
      <c r="M65" s="182"/>
      <c r="N65" s="171"/>
      <c r="O65" s="171"/>
      <c r="P65" s="171"/>
      <c r="Q65" s="171"/>
      <c r="R65" s="175">
        <f t="shared" si="1"/>
        <v>0</v>
      </c>
      <c r="S65" s="447"/>
      <c r="T65" s="385"/>
      <c r="U65" s="379"/>
      <c r="V65" s="388"/>
    </row>
    <row r="66" spans="1:22" ht="15.75" thickBot="1">
      <c r="A66" s="399"/>
      <c r="B66" s="379"/>
      <c r="C66" s="181">
        <f>'5- Identificación de Riesgos'!D66</f>
        <v>0</v>
      </c>
      <c r="E66" s="183"/>
      <c r="F66" s="171"/>
      <c r="G66" s="171"/>
      <c r="H66" s="171"/>
      <c r="I66" s="171"/>
      <c r="J66" s="174"/>
      <c r="K66" s="447"/>
      <c r="L66" s="171">
        <f>'5- Identificación de Riesgos'!I66</f>
        <v>0</v>
      </c>
      <c r="M66" s="182"/>
      <c r="N66" s="171"/>
      <c r="O66" s="171"/>
      <c r="P66" s="171"/>
      <c r="Q66" s="171"/>
      <c r="R66" s="175">
        <f t="shared" si="1"/>
        <v>0</v>
      </c>
      <c r="S66" s="447"/>
      <c r="T66" s="385"/>
      <c r="U66" s="379"/>
      <c r="V66" s="388"/>
    </row>
    <row r="67" spans="1:22" ht="15.75" thickBot="1">
      <c r="A67" s="399"/>
      <c r="B67" s="379"/>
      <c r="C67" s="181">
        <f>'5- Identificación de Riesgos'!D67</f>
        <v>0</v>
      </c>
      <c r="E67" s="183"/>
      <c r="F67" s="171"/>
      <c r="G67" s="171"/>
      <c r="H67" s="171"/>
      <c r="I67" s="171"/>
      <c r="J67" s="174"/>
      <c r="K67" s="447"/>
      <c r="L67" s="172">
        <f>'5- Identificación de Riesgos'!I67</f>
        <v>0</v>
      </c>
      <c r="M67" s="182"/>
      <c r="N67" s="171"/>
      <c r="O67" s="171"/>
      <c r="P67" s="171"/>
      <c r="Q67" s="171"/>
      <c r="R67" s="175">
        <f t="shared" si="1"/>
        <v>0</v>
      </c>
      <c r="S67" s="447"/>
      <c r="T67" s="385"/>
      <c r="U67" s="379"/>
      <c r="V67" s="388"/>
    </row>
    <row r="68" spans="1:22" ht="15.75" thickBot="1">
      <c r="A68" s="399"/>
      <c r="B68" s="379"/>
      <c r="C68" s="181">
        <f>'5- Identificación de Riesgos'!D68</f>
        <v>0</v>
      </c>
      <c r="E68" s="183"/>
      <c r="F68" s="171"/>
      <c r="G68" s="171"/>
      <c r="H68" s="171"/>
      <c r="I68" s="171"/>
      <c r="J68" s="174"/>
      <c r="K68" s="447"/>
      <c r="L68" s="171">
        <f>'5- Identificación de Riesgos'!I68</f>
        <v>0</v>
      </c>
      <c r="M68" s="182"/>
      <c r="N68" s="171"/>
      <c r="O68" s="171"/>
      <c r="P68" s="171"/>
      <c r="Q68" s="171"/>
      <c r="R68" s="175">
        <f t="shared" si="1"/>
        <v>0</v>
      </c>
      <c r="S68" s="447"/>
      <c r="T68" s="385"/>
      <c r="U68" s="379"/>
      <c r="V68" s="388"/>
    </row>
    <row r="69" spans="1:22" ht="15.75" thickBot="1">
      <c r="A69" s="400"/>
      <c r="B69" s="380"/>
      <c r="C69" s="181">
        <f>'5- Identificación de Riesgos'!D69</f>
        <v>0</v>
      </c>
      <c r="E69" s="184"/>
      <c r="F69" s="171"/>
      <c r="G69" s="171"/>
      <c r="H69" s="171"/>
      <c r="I69" s="171"/>
      <c r="J69" s="174"/>
      <c r="K69" s="479"/>
      <c r="L69" s="172">
        <f>'5- Identificación de Riesgos'!I69</f>
        <v>0</v>
      </c>
      <c r="M69" s="182"/>
      <c r="N69" s="171"/>
      <c r="O69" s="171"/>
      <c r="P69" s="171"/>
      <c r="Q69" s="171"/>
      <c r="R69" s="175">
        <f t="shared" si="1"/>
        <v>0</v>
      </c>
      <c r="S69" s="479"/>
      <c r="T69" s="449"/>
      <c r="U69" s="443"/>
      <c r="V69" s="444"/>
    </row>
  </sheetData>
  <mergeCells count="78">
    <mergeCell ref="G31:G32"/>
    <mergeCell ref="H31:H32"/>
    <mergeCell ref="I31:I32"/>
    <mergeCell ref="J31:J32"/>
    <mergeCell ref="U60:U69"/>
    <mergeCell ref="T50:T59"/>
    <mergeCell ref="U50:U59"/>
    <mergeCell ref="V60:V69"/>
    <mergeCell ref="A60:A69"/>
    <mergeCell ref="B60:B69"/>
    <mergeCell ref="K60:K69"/>
    <mergeCell ref="S60:S69"/>
    <mergeCell ref="T60:T69"/>
    <mergeCell ref="E61:E63"/>
    <mergeCell ref="F61:F63"/>
    <mergeCell ref="G61:G63"/>
    <mergeCell ref="H61:H63"/>
    <mergeCell ref="I61:I63"/>
    <mergeCell ref="J61:J63"/>
    <mergeCell ref="V50:V59"/>
    <mergeCell ref="A50:A59"/>
    <mergeCell ref="B50:B59"/>
    <mergeCell ref="K50:K59"/>
    <mergeCell ref="S50:S59"/>
    <mergeCell ref="A30:A39"/>
    <mergeCell ref="T40:T49"/>
    <mergeCell ref="U40:U49"/>
    <mergeCell ref="V40:V49"/>
    <mergeCell ref="A40:A49"/>
    <mergeCell ref="B40:B49"/>
    <mergeCell ref="K40:K49"/>
    <mergeCell ref="S40:S49"/>
    <mergeCell ref="B30:B39"/>
    <mergeCell ref="K30:K39"/>
    <mergeCell ref="V30:V39"/>
    <mergeCell ref="T30:T39"/>
    <mergeCell ref="U30:U39"/>
    <mergeCell ref="S30:S39"/>
    <mergeCell ref="E31:E32"/>
    <mergeCell ref="F31:F32"/>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20:U29"/>
    <mergeCell ref="V20:V29"/>
    <mergeCell ref="A20:A29"/>
    <mergeCell ref="B20:B29"/>
    <mergeCell ref="K20:K29"/>
    <mergeCell ref="S20:S29"/>
    <mergeCell ref="T20:T29"/>
    <mergeCell ref="E21:E23"/>
    <mergeCell ref="F21:F23"/>
    <mergeCell ref="G21:G23"/>
    <mergeCell ref="H21:H23"/>
    <mergeCell ref="I21:I23"/>
    <mergeCell ref="J21:J23"/>
  </mergeCells>
  <conditionalFormatting sqref="T10 T20 T30 T40 T50 T60">
    <cfRule type="containsText" dxfId="148" priority="274" operator="containsText" text="Muy Baja">
      <formula>NOT(ISERROR(SEARCH("Muy Baja",T10)))</formula>
    </cfRule>
    <cfRule type="containsText" dxfId="147" priority="275" operator="containsText" text="Baja">
      <formula>NOT(ISERROR(SEARCH("Baja",T10)))</formula>
    </cfRule>
    <cfRule type="containsText" dxfId="146" priority="276" operator="containsText" text="Muy Alta">
      <formula>NOT(ISERROR(SEARCH("Muy Alta",T10)))</formula>
    </cfRule>
    <cfRule type="containsText" dxfId="145" priority="278" operator="containsText" text="Alta">
      <formula>NOT(ISERROR(SEARCH("Alta",T10)))</formula>
    </cfRule>
    <cfRule type="containsText" dxfId="144" priority="279" operator="containsText" text="Media">
      <formula>NOT(ISERROR(SEARCH("Media",T10)))</formula>
    </cfRule>
    <cfRule type="containsText" dxfId="143" priority="280" operator="containsText" text="Media">
      <formula>NOT(ISERROR(SEARCH("Media",T10)))</formula>
    </cfRule>
    <cfRule type="containsText" dxfId="142" priority="281" operator="containsText" text="Media">
      <formula>NOT(ISERROR(SEARCH("Media",T10)))</formula>
    </cfRule>
    <cfRule type="containsText" dxfId="141" priority="282" operator="containsText" text="Muy Baja">
      <formula>NOT(ISERROR(SEARCH("Muy Baja",T10)))</formula>
    </cfRule>
    <cfRule type="containsText" dxfId="140" priority="283" operator="containsText" text="Baja">
      <formula>NOT(ISERROR(SEARCH("Baja",T10)))</formula>
    </cfRule>
    <cfRule type="containsText" dxfId="139" priority="284" operator="containsText" text="Muy Baja">
      <formula>NOT(ISERROR(SEARCH("Muy Baja",T10)))</formula>
    </cfRule>
    <cfRule type="containsText" dxfId="138" priority="285" operator="containsText" text="Muy Baja">
      <formula>NOT(ISERROR(SEARCH("Muy Baja",T10)))</formula>
    </cfRule>
    <cfRule type="containsText" dxfId="137" priority="286" operator="containsText" text="Muy Baja">
      <formula>NOT(ISERROR(SEARCH("Muy Baja",T10)))</formula>
    </cfRule>
    <cfRule type="containsText" dxfId="136" priority="287" operator="containsText" text="Muy Baja'Tabla probabilidad'!">
      <formula>NOT(ISERROR(SEARCH("Muy Baja'Tabla probabilidad'!",T10)))</formula>
    </cfRule>
    <cfRule type="containsText" dxfId="135" priority="288" operator="containsText" text="Muy bajo">
      <formula>NOT(ISERROR(SEARCH("Muy bajo",T10)))</formula>
    </cfRule>
    <cfRule type="containsText" dxfId="134" priority="289" operator="containsText" text="Alta">
      <formula>NOT(ISERROR(SEARCH("Alta",T10)))</formula>
    </cfRule>
    <cfRule type="containsText" dxfId="133" priority="290" operator="containsText" text="Media">
      <formula>NOT(ISERROR(SEARCH("Media",T10)))</formula>
    </cfRule>
    <cfRule type="containsText" dxfId="132" priority="291" operator="containsText" text="Baja">
      <formula>NOT(ISERROR(SEARCH("Baja",T10)))</formula>
    </cfRule>
    <cfRule type="containsText" dxfId="131" priority="292" operator="containsText" text="Muy baja">
      <formula>NOT(ISERROR(SEARCH("Muy baja",T10)))</formula>
    </cfRule>
    <cfRule type="cellIs" dxfId="130" priority="295" operator="between">
      <formula>1</formula>
      <formula>2</formula>
    </cfRule>
    <cfRule type="cellIs" dxfId="129" priority="296" operator="between">
      <formula>0</formula>
      <formula>2</formula>
    </cfRule>
  </conditionalFormatting>
  <conditionalFormatting sqref="U10 U20 U30 U40 U50 U60">
    <cfRule type="containsText" dxfId="128" priority="268" operator="containsText" text="Catastrófico">
      <formula>NOT(ISERROR(SEARCH("Catastrófico",U10)))</formula>
    </cfRule>
    <cfRule type="containsText" dxfId="127" priority="269" operator="containsText" text="Mayor">
      <formula>NOT(ISERROR(SEARCH("Mayor",U10)))</formula>
    </cfRule>
    <cfRule type="containsText" dxfId="126" priority="270" operator="containsText" text="Alta">
      <formula>NOT(ISERROR(SEARCH("Alta",U10)))</formula>
    </cfRule>
    <cfRule type="containsText" dxfId="125" priority="271" operator="containsText" text="Moderado">
      <formula>NOT(ISERROR(SEARCH("Moderado",U10)))</formula>
    </cfRule>
    <cfRule type="containsText" dxfId="124" priority="272" operator="containsText" text="Menor">
      <formula>NOT(ISERROR(SEARCH("Menor",U10)))</formula>
    </cfRule>
    <cfRule type="containsText" dxfId="123" priority="273" operator="containsText" text="Leve">
      <formula>NOT(ISERROR(SEARCH("Leve",U10)))</formula>
    </cfRule>
  </conditionalFormatting>
  <conditionalFormatting sqref="V10 V20 V30 V40 V50 V60">
    <cfRule type="containsText" dxfId="122" priority="232" operator="containsText" text="Extremo">
      <formula>NOT(ISERROR(SEARCH("Extremo",V10)))</formula>
    </cfRule>
    <cfRule type="containsText" dxfId="121" priority="233" operator="containsText" text="Alto">
      <formula>NOT(ISERROR(SEARCH("Alto",V10)))</formula>
    </cfRule>
    <cfRule type="containsText" dxfId="120" priority="234" operator="containsText" text="Bajo">
      <formula>NOT(ISERROR(SEARCH("Bajo",V10)))</formula>
    </cfRule>
    <cfRule type="containsText" dxfId="119" priority="235" operator="containsText" text="Moderado">
      <formula>NOT(ISERROR(SEARCH("Moderado",V10)))</formula>
    </cfRule>
  </conditionalFormatting>
  <dataValidations count="2">
    <dataValidation allowBlank="1" showInputMessage="1" showErrorMessage="1" prompt="Enunciar cuál es el control" sqref="E24:E30 M10:M69 E65:E68 E45:E48 E40:E43 E53 E55:E58 E50:E51 E34:E38 E10:E21 E60:E61" xr:uid="{00000000-0002-0000-0500-000000000000}"/>
    <dataValidation type="list" allowBlank="1" showInputMessage="1" showErrorMessage="1" sqref="N10:Q69 F64:I69 F10:I21 F24:I31 F33:I61"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topLeftCell="C1" zoomScale="70" zoomScaleNormal="70" zoomScalePageLayoutView="70" workbookViewId="0">
      <selection activeCell="Q78" sqref="Q78"/>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20.42578125" style="17" customWidth="1"/>
    <col min="16" max="16" width="24.5703125" style="17" customWidth="1"/>
    <col min="17" max="17" width="18.7109375" style="17" customWidth="1"/>
    <col min="18" max="269" width="11.42578125" style="17"/>
    <col min="270" max="16384" width="11.42578125" style="22"/>
  </cols>
  <sheetData>
    <row r="1" spans="1:269" s="19" customFormat="1" ht="27.75" customHeight="1">
      <c r="A1" s="496"/>
      <c r="B1" s="496"/>
      <c r="C1" s="496"/>
      <c r="D1" s="496"/>
      <c r="E1" s="496"/>
      <c r="F1" s="493" t="s">
        <v>341</v>
      </c>
      <c r="G1" s="493"/>
      <c r="H1" s="493"/>
      <c r="I1" s="493"/>
      <c r="J1" s="493"/>
      <c r="K1" s="493"/>
      <c r="L1" s="493"/>
      <c r="M1" s="493"/>
      <c r="N1" s="493"/>
      <c r="O1" s="493"/>
      <c r="P1" s="493"/>
      <c r="Q1" s="493"/>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6"/>
      <c r="B2" s="496"/>
      <c r="C2" s="496"/>
      <c r="D2" s="496"/>
      <c r="E2" s="496"/>
      <c r="F2" s="493"/>
      <c r="G2" s="493"/>
      <c r="H2" s="493"/>
      <c r="I2" s="493"/>
      <c r="J2" s="493"/>
      <c r="K2" s="493"/>
      <c r="L2" s="493"/>
      <c r="M2" s="493"/>
      <c r="N2" s="493"/>
      <c r="O2" s="493"/>
      <c r="P2" s="493"/>
      <c r="Q2" s="49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6"/>
      <c r="B3" s="496"/>
      <c r="C3" s="496"/>
      <c r="D3" s="496"/>
      <c r="E3" s="496"/>
      <c r="F3" s="493"/>
      <c r="G3" s="493"/>
      <c r="H3" s="493"/>
      <c r="I3" s="493"/>
      <c r="J3" s="493"/>
      <c r="K3" s="493"/>
      <c r="L3" s="493"/>
      <c r="M3" s="493"/>
      <c r="N3" s="493"/>
      <c r="O3" s="493"/>
      <c r="P3" s="493"/>
      <c r="Q3" s="493"/>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08" t="s">
        <v>258</v>
      </c>
      <c r="B4" s="408"/>
      <c r="C4" s="416" t="s">
        <v>5</v>
      </c>
      <c r="D4" s="416"/>
      <c r="E4" s="416"/>
      <c r="F4" s="416"/>
      <c r="G4" s="416"/>
      <c r="H4" s="416"/>
      <c r="I4" s="416"/>
      <c r="J4" s="416"/>
      <c r="K4" s="416"/>
      <c r="L4" s="416"/>
      <c r="M4" s="416"/>
      <c r="N4" s="416"/>
      <c r="O4" s="416"/>
      <c r="P4" s="416"/>
      <c r="Q4" s="416"/>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08" t="s">
        <v>259</v>
      </c>
      <c r="B5" s="408"/>
      <c r="C5" s="416" t="s">
        <v>260</v>
      </c>
      <c r="D5" s="416"/>
      <c r="E5" s="416"/>
      <c r="F5" s="416"/>
      <c r="G5" s="416"/>
      <c r="H5" s="416"/>
      <c r="I5" s="416"/>
      <c r="J5" s="416"/>
      <c r="K5" s="416"/>
      <c r="L5" s="416"/>
      <c r="M5" s="416"/>
      <c r="N5" s="416"/>
      <c r="O5" s="416"/>
      <c r="P5" s="416"/>
      <c r="Q5" s="416"/>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08" t="s">
        <v>261</v>
      </c>
      <c r="B6" s="408"/>
      <c r="C6" s="415" t="s">
        <v>262</v>
      </c>
      <c r="D6" s="415"/>
      <c r="E6" s="415"/>
      <c r="F6" s="415"/>
      <c r="G6" s="415"/>
      <c r="H6" s="415"/>
      <c r="I6" s="415"/>
      <c r="J6" s="415"/>
      <c r="K6" s="415"/>
      <c r="L6" s="415"/>
      <c r="M6" s="415"/>
      <c r="N6" s="415"/>
      <c r="O6" s="415"/>
      <c r="P6" s="415"/>
      <c r="Q6" s="415"/>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66" t="s">
        <v>342</v>
      </c>
      <c r="B7" s="466"/>
      <c r="C7" s="466"/>
      <c r="D7" s="466"/>
      <c r="E7" s="466"/>
      <c r="F7" s="466" t="s">
        <v>278</v>
      </c>
      <c r="G7" s="466"/>
      <c r="H7" s="466"/>
      <c r="I7" s="91"/>
      <c r="J7" s="418" t="s">
        <v>343</v>
      </c>
      <c r="K7" s="418"/>
      <c r="L7" s="418"/>
      <c r="M7" s="418"/>
      <c r="N7" s="419"/>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68" t="s">
        <v>268</v>
      </c>
      <c r="B8" s="469" t="s">
        <v>320</v>
      </c>
      <c r="C8" s="497" t="s">
        <v>270</v>
      </c>
      <c r="D8" s="499" t="s">
        <v>280</v>
      </c>
      <c r="E8" s="469" t="s">
        <v>264</v>
      </c>
      <c r="F8" s="494" t="s">
        <v>344</v>
      </c>
      <c r="G8" s="494" t="s">
        <v>345</v>
      </c>
      <c r="H8" s="494" t="s">
        <v>346</v>
      </c>
      <c r="I8" s="501"/>
      <c r="J8" s="494" t="s">
        <v>347</v>
      </c>
      <c r="K8" s="494" t="s">
        <v>348</v>
      </c>
      <c r="L8" s="494" t="s">
        <v>349</v>
      </c>
      <c r="M8" s="494" t="s">
        <v>350</v>
      </c>
      <c r="N8" s="494" t="s">
        <v>351</v>
      </c>
      <c r="O8" s="494" t="s">
        <v>352</v>
      </c>
      <c r="P8" s="494" t="s">
        <v>353</v>
      </c>
      <c r="Q8" s="494" t="s">
        <v>354</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09"/>
      <c r="B9" s="470"/>
      <c r="C9" s="498"/>
      <c r="D9" s="500"/>
      <c r="E9" s="470"/>
      <c r="F9" s="495"/>
      <c r="G9" s="495"/>
      <c r="H9" s="495"/>
      <c r="I9" s="502"/>
      <c r="J9" s="495"/>
      <c r="K9" s="495"/>
      <c r="L9" s="495"/>
      <c r="M9" s="495"/>
      <c r="N9" s="495"/>
      <c r="O9" s="495"/>
      <c r="P9" s="495"/>
      <c r="Q9" s="49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398">
        <f>'5- Identificación de Riesgos'!A10</f>
        <v>1</v>
      </c>
      <c r="B10" s="453" t="str">
        <f>'5- Identificación de Riesgos'!B10</f>
        <v>Incumplimiento en la divulgación oportuna de todas las comunicaciones relacionadas con procesos de formación, capacitación y sensibilización programados e informados desde la Escuela Judicial Rodrigo Lara Bonilla</v>
      </c>
      <c r="C10" s="378" t="str">
        <f>'5- Identificación de Riesgos'!C10</f>
        <v>Inoportunidad en el apoyo al Nivel Central, de realizar la divulgación y publicación de formación, capacitación y sensibilización programados e informados desde la Escuela Judicial Rodrigo Lara Bonilla</v>
      </c>
      <c r="D10" s="378" t="s">
        <v>290</v>
      </c>
      <c r="E10" s="185" t="str">
        <f>'5- Identificación de Riesgos'!D10</f>
        <v>1. Comunicaciones tardías desde la Escuela Rodrigo Lara</v>
      </c>
      <c r="F10" s="384" t="str">
        <f>'5- Identificación de Riesgos'!H10</f>
        <v>Muy Baja - 1</v>
      </c>
      <c r="G10" s="378" t="str">
        <f>'5- Identificación de Riesgos'!M10</f>
        <v>Menor - 2</v>
      </c>
      <c r="H10" s="378" t="str">
        <f>'5- Identificación de Riesgos'!N10</f>
        <v>Bajo - 2</v>
      </c>
      <c r="I10" s="169"/>
      <c r="J10" s="487" t="str">
        <f>'6- Valoración Controles'!T10</f>
        <v>Muy Baja - 1</v>
      </c>
      <c r="K10" s="487" t="str">
        <f>'6- Valoración Controles'!U10</f>
        <v>Menor - 2</v>
      </c>
      <c r="L10" s="490" t="e">
        <f>AVERAGE(#REF!)</f>
        <v>#REF!</v>
      </c>
      <c r="M10" s="453" t="str">
        <f>'6- Valoración Controles'!V10</f>
        <v>Bajo - 2</v>
      </c>
      <c r="N10" s="453" t="s">
        <v>355</v>
      </c>
      <c r="O10" s="186"/>
      <c r="P10" s="186"/>
      <c r="Q10" s="187"/>
    </row>
    <row r="11" spans="1:269" ht="13.5" customHeight="1">
      <c r="A11" s="399"/>
      <c r="B11" s="454"/>
      <c r="C11" s="379"/>
      <c r="D11" s="379"/>
      <c r="E11" s="188" t="str">
        <f>'5- Identificación de Riesgos'!D11</f>
        <v>2. Perdida o mal manejo de la información en la Seccional</v>
      </c>
      <c r="F11" s="385"/>
      <c r="G11" s="486"/>
      <c r="H11" s="379"/>
      <c r="I11" s="92"/>
      <c r="J11" s="488"/>
      <c r="K11" s="488"/>
      <c r="L11" s="491"/>
      <c r="M11" s="454"/>
      <c r="N11" s="454"/>
      <c r="O11" s="189"/>
      <c r="P11" s="189">
        <v>5</v>
      </c>
      <c r="Q11" s="190"/>
    </row>
    <row r="12" spans="1:269" ht="13.5" customHeight="1">
      <c r="A12" s="399"/>
      <c r="B12" s="454"/>
      <c r="C12" s="379"/>
      <c r="D12" s="379"/>
      <c r="E12" s="197">
        <f>'5- Identificación de Riesgos'!D12</f>
        <v>0</v>
      </c>
      <c r="F12" s="385"/>
      <c r="G12" s="486"/>
      <c r="H12" s="379"/>
      <c r="I12" s="92"/>
      <c r="J12" s="488"/>
      <c r="K12" s="488"/>
      <c r="L12" s="491"/>
      <c r="M12" s="454"/>
      <c r="N12" s="454"/>
      <c r="O12" s="189"/>
      <c r="P12" s="189"/>
      <c r="Q12" s="190"/>
    </row>
    <row r="13" spans="1:269" ht="13.5" customHeight="1">
      <c r="A13" s="399"/>
      <c r="B13" s="454"/>
      <c r="C13" s="379"/>
      <c r="D13" s="379"/>
      <c r="E13" s="188">
        <f>'5- Identificación de Riesgos'!D13</f>
        <v>0</v>
      </c>
      <c r="F13" s="385"/>
      <c r="G13" s="486"/>
      <c r="H13" s="379"/>
      <c r="I13" s="92"/>
      <c r="J13" s="488"/>
      <c r="K13" s="488"/>
      <c r="L13" s="491"/>
      <c r="M13" s="454"/>
      <c r="N13" s="454"/>
      <c r="O13" s="189"/>
      <c r="P13" s="189"/>
      <c r="Q13" s="190"/>
    </row>
    <row r="14" spans="1:269" ht="13.5" customHeight="1">
      <c r="A14" s="399"/>
      <c r="B14" s="454"/>
      <c r="C14" s="379"/>
      <c r="D14" s="379"/>
      <c r="E14" s="188">
        <f>'5- Identificación de Riesgos'!D14</f>
        <v>0</v>
      </c>
      <c r="F14" s="385"/>
      <c r="G14" s="486"/>
      <c r="H14" s="379"/>
      <c r="I14" s="92"/>
      <c r="J14" s="488"/>
      <c r="K14" s="488"/>
      <c r="L14" s="491"/>
      <c r="M14" s="454"/>
      <c r="N14" s="454"/>
      <c r="O14" s="189"/>
      <c r="P14" s="189"/>
      <c r="Q14" s="190"/>
    </row>
    <row r="15" spans="1:269" ht="13.5" customHeight="1">
      <c r="A15" s="399"/>
      <c r="B15" s="454"/>
      <c r="C15" s="379"/>
      <c r="D15" s="379"/>
      <c r="E15" s="188">
        <f>'5- Identificación de Riesgos'!D15</f>
        <v>0</v>
      </c>
      <c r="F15" s="385"/>
      <c r="G15" s="486"/>
      <c r="H15" s="379"/>
      <c r="I15" s="92"/>
      <c r="J15" s="488"/>
      <c r="K15" s="488"/>
      <c r="L15" s="491"/>
      <c r="M15" s="454"/>
      <c r="N15" s="454"/>
      <c r="O15" s="189"/>
      <c r="P15" s="189"/>
      <c r="Q15" s="190"/>
    </row>
    <row r="16" spans="1:269" ht="13.5" customHeight="1">
      <c r="A16" s="399"/>
      <c r="B16" s="454"/>
      <c r="C16" s="379"/>
      <c r="D16" s="379"/>
      <c r="E16" s="188">
        <f>'5- Identificación de Riesgos'!D16</f>
        <v>0</v>
      </c>
      <c r="F16" s="385"/>
      <c r="G16" s="486"/>
      <c r="H16" s="379"/>
      <c r="I16" s="92"/>
      <c r="J16" s="488"/>
      <c r="K16" s="488"/>
      <c r="L16" s="491"/>
      <c r="M16" s="454"/>
      <c r="N16" s="454"/>
      <c r="O16" s="189"/>
      <c r="P16" s="189"/>
      <c r="Q16" s="190"/>
    </row>
    <row r="17" spans="1:17" ht="13.5" customHeight="1">
      <c r="A17" s="399"/>
      <c r="B17" s="454"/>
      <c r="C17" s="379"/>
      <c r="D17" s="379"/>
      <c r="E17" s="188">
        <f>'5- Identificación de Riesgos'!D17</f>
        <v>0</v>
      </c>
      <c r="F17" s="385"/>
      <c r="G17" s="486"/>
      <c r="H17" s="379"/>
      <c r="I17" s="92"/>
      <c r="J17" s="488"/>
      <c r="K17" s="488"/>
      <c r="L17" s="491"/>
      <c r="M17" s="454"/>
      <c r="N17" s="454"/>
      <c r="O17" s="189"/>
      <c r="P17" s="189"/>
      <c r="Q17" s="190"/>
    </row>
    <row r="18" spans="1:17" ht="13.5" customHeight="1">
      <c r="A18" s="399"/>
      <c r="B18" s="454"/>
      <c r="C18" s="379"/>
      <c r="D18" s="379"/>
      <c r="E18" s="188">
        <f>'5- Identificación de Riesgos'!D18</f>
        <v>0</v>
      </c>
      <c r="F18" s="385"/>
      <c r="G18" s="486"/>
      <c r="H18" s="379"/>
      <c r="I18" s="92"/>
      <c r="J18" s="488"/>
      <c r="K18" s="488"/>
      <c r="L18" s="491"/>
      <c r="M18" s="454"/>
      <c r="N18" s="454"/>
      <c r="O18" s="189"/>
      <c r="P18" s="189"/>
      <c r="Q18" s="190"/>
    </row>
    <row r="19" spans="1:17" ht="13.5" customHeight="1" thickBot="1">
      <c r="A19" s="399"/>
      <c r="B19" s="437"/>
      <c r="C19" s="379"/>
      <c r="D19" s="379"/>
      <c r="E19" s="188">
        <f>'5- Identificación de Riesgos'!D19</f>
        <v>0</v>
      </c>
      <c r="F19" s="385"/>
      <c r="G19" s="486"/>
      <c r="H19" s="379"/>
      <c r="I19" s="93"/>
      <c r="J19" s="489"/>
      <c r="K19" s="489"/>
      <c r="L19" s="492"/>
      <c r="M19" s="437"/>
      <c r="N19" s="437"/>
      <c r="O19" s="189"/>
      <c r="P19" s="189"/>
      <c r="Q19" s="190"/>
    </row>
    <row r="20" spans="1:17" ht="13.5" customHeight="1">
      <c r="A20" s="398">
        <f>'5- Identificación de Riesgos'!A20</f>
        <v>2</v>
      </c>
      <c r="B20" s="453" t="str">
        <f>'5- Identificación de Riesgos'!B20</f>
        <v>Baja participación de los servidores judiciales en la oferta académica de la Escuela Judicial Rodrigo Lara Bonilla</v>
      </c>
      <c r="C20" s="378" t="str">
        <f>'5- Identificación de Riesgos'!C20</f>
        <v>Escasa inscripción y bajo aprovechamiento en los cursos y programas de la oferta académica de la Escuela Judicial</v>
      </c>
      <c r="D20" s="437" t="s">
        <v>290</v>
      </c>
      <c r="E20" s="188" t="str">
        <f>'5- Identificación de Riesgos'!D30</f>
        <v>1. Falta de comunicación efectiva</v>
      </c>
      <c r="F20" s="384" t="str">
        <f>'5- Identificación de Riesgos'!H20</f>
        <v>Media - 3</v>
      </c>
      <c r="G20" s="378" t="str">
        <f>'5- Identificación de Riesgos'!M20</f>
        <v>Leve - 1</v>
      </c>
      <c r="H20" s="378" t="str">
        <f>'5- Identificación de Riesgos'!N20</f>
        <v>Moderado - 3</v>
      </c>
      <c r="I20" s="92"/>
      <c r="J20" s="487" t="str">
        <f>'6- Valoración Controles'!T20</f>
        <v>Baja - 2</v>
      </c>
      <c r="K20" s="487" t="str">
        <f>'6- Valoración Controles'!U20</f>
        <v>Leve - 1</v>
      </c>
      <c r="L20" s="490" t="e">
        <f>AVERAGE(#REF!)</f>
        <v>#REF!</v>
      </c>
      <c r="M20" s="453" t="str">
        <f>'6- Valoración Controles'!V20</f>
        <v>Bajo - 2</v>
      </c>
      <c r="N20" s="454" t="s">
        <v>355</v>
      </c>
      <c r="O20" s="189"/>
      <c r="P20" s="189"/>
      <c r="Q20" s="190"/>
    </row>
    <row r="21" spans="1:17" ht="13.5" customHeight="1">
      <c r="A21" s="399"/>
      <c r="B21" s="454"/>
      <c r="C21" s="379"/>
      <c r="D21" s="379"/>
      <c r="E21" s="188" t="str">
        <f>'5- Identificación de Riesgos'!D31</f>
        <v>2. Desconocimiento del procedimiento</v>
      </c>
      <c r="F21" s="385"/>
      <c r="G21" s="486"/>
      <c r="H21" s="379"/>
      <c r="I21" s="92"/>
      <c r="J21" s="488"/>
      <c r="K21" s="488"/>
      <c r="L21" s="491"/>
      <c r="M21" s="454"/>
      <c r="N21" s="454"/>
      <c r="O21" s="189"/>
      <c r="P21" s="189"/>
      <c r="Q21" s="190"/>
    </row>
    <row r="22" spans="1:17" ht="13.5" customHeight="1">
      <c r="A22" s="399"/>
      <c r="B22" s="454"/>
      <c r="C22" s="379"/>
      <c r="D22" s="379"/>
      <c r="E22" s="188" t="str">
        <f>'5- Identificación de Riesgos'!D32</f>
        <v>3. Desconocimiento de la oferta</v>
      </c>
      <c r="F22" s="385"/>
      <c r="G22" s="486"/>
      <c r="H22" s="379"/>
      <c r="I22" s="92"/>
      <c r="J22" s="488"/>
      <c r="K22" s="488"/>
      <c r="L22" s="491"/>
      <c r="M22" s="454"/>
      <c r="N22" s="454"/>
      <c r="O22" s="189"/>
      <c r="P22" s="189"/>
      <c r="Q22" s="190"/>
    </row>
    <row r="23" spans="1:17" ht="13.5" customHeight="1">
      <c r="A23" s="399"/>
      <c r="B23" s="454"/>
      <c r="C23" s="379"/>
      <c r="D23" s="379"/>
      <c r="E23" s="188" t="str">
        <f>'5- Identificación de Riesgos'!D33</f>
        <v xml:space="preserve">4. Carga laboral </v>
      </c>
      <c r="F23" s="385"/>
      <c r="G23" s="486"/>
      <c r="H23" s="379"/>
      <c r="I23" s="92"/>
      <c r="J23" s="488"/>
      <c r="K23" s="488"/>
      <c r="L23" s="491"/>
      <c r="M23" s="454"/>
      <c r="N23" s="454"/>
      <c r="O23" s="189"/>
      <c r="P23" s="189"/>
      <c r="Q23" s="190"/>
    </row>
    <row r="24" spans="1:17" ht="13.5" customHeight="1">
      <c r="A24" s="399"/>
      <c r="B24" s="454"/>
      <c r="C24" s="379"/>
      <c r="D24" s="379"/>
      <c r="E24" s="188">
        <f>'5- Identificación de Riesgos'!D34</f>
        <v>0</v>
      </c>
      <c r="F24" s="385"/>
      <c r="G24" s="486"/>
      <c r="H24" s="379"/>
      <c r="I24" s="92"/>
      <c r="J24" s="488"/>
      <c r="K24" s="488"/>
      <c r="L24" s="491"/>
      <c r="M24" s="454"/>
      <c r="N24" s="454"/>
      <c r="O24" s="189"/>
      <c r="P24" s="189"/>
      <c r="Q24" s="190"/>
    </row>
    <row r="25" spans="1:17" ht="13.5" customHeight="1">
      <c r="A25" s="399"/>
      <c r="B25" s="454"/>
      <c r="C25" s="379"/>
      <c r="D25" s="379"/>
      <c r="E25" s="188">
        <f>'5- Identificación de Riesgos'!D35</f>
        <v>0</v>
      </c>
      <c r="F25" s="385"/>
      <c r="G25" s="486"/>
      <c r="H25" s="379"/>
      <c r="I25" s="92"/>
      <c r="J25" s="488"/>
      <c r="K25" s="488"/>
      <c r="L25" s="491"/>
      <c r="M25" s="454"/>
      <c r="N25" s="454"/>
      <c r="O25" s="189"/>
      <c r="P25" s="189"/>
      <c r="Q25" s="190"/>
    </row>
    <row r="26" spans="1:17" ht="13.5" customHeight="1">
      <c r="A26" s="399"/>
      <c r="B26" s="454"/>
      <c r="C26" s="379"/>
      <c r="D26" s="379"/>
      <c r="E26" s="188">
        <f>'5- Identificación de Riesgos'!D36</f>
        <v>0</v>
      </c>
      <c r="F26" s="385"/>
      <c r="G26" s="486"/>
      <c r="H26" s="379"/>
      <c r="I26" s="92"/>
      <c r="J26" s="488"/>
      <c r="K26" s="488"/>
      <c r="L26" s="491"/>
      <c r="M26" s="454"/>
      <c r="N26" s="454"/>
      <c r="O26" s="189"/>
      <c r="P26" s="189"/>
      <c r="Q26" s="190"/>
    </row>
    <row r="27" spans="1:17" ht="13.5" customHeight="1">
      <c r="A27" s="399"/>
      <c r="B27" s="454"/>
      <c r="C27" s="379"/>
      <c r="D27" s="379"/>
      <c r="E27" s="188">
        <f>'5- Identificación de Riesgos'!D37</f>
        <v>0</v>
      </c>
      <c r="F27" s="385"/>
      <c r="G27" s="486"/>
      <c r="H27" s="379"/>
      <c r="I27" s="92"/>
      <c r="J27" s="488"/>
      <c r="K27" s="488"/>
      <c r="L27" s="491"/>
      <c r="M27" s="454"/>
      <c r="N27" s="454"/>
      <c r="O27" s="189"/>
      <c r="P27" s="189"/>
      <c r="Q27" s="190"/>
    </row>
    <row r="28" spans="1:17" ht="13.5" customHeight="1">
      <c r="A28" s="399"/>
      <c r="B28" s="454"/>
      <c r="C28" s="379"/>
      <c r="D28" s="379"/>
      <c r="E28" s="188">
        <f>'5- Identificación de Riesgos'!D38</f>
        <v>0</v>
      </c>
      <c r="F28" s="385"/>
      <c r="G28" s="486"/>
      <c r="H28" s="379"/>
      <c r="I28" s="92"/>
      <c r="J28" s="488"/>
      <c r="K28" s="488"/>
      <c r="L28" s="491"/>
      <c r="M28" s="454"/>
      <c r="N28" s="454"/>
      <c r="O28" s="189"/>
      <c r="P28" s="189"/>
      <c r="Q28" s="190"/>
    </row>
    <row r="29" spans="1:17" ht="13.5" customHeight="1" thickBot="1">
      <c r="A29" s="399"/>
      <c r="B29" s="437"/>
      <c r="C29" s="379"/>
      <c r="D29" s="379"/>
      <c r="E29" s="188">
        <f>'5- Identificación de Riesgos'!D39</f>
        <v>0</v>
      </c>
      <c r="F29" s="385"/>
      <c r="G29" s="486"/>
      <c r="H29" s="379"/>
      <c r="I29" s="93"/>
      <c r="J29" s="489"/>
      <c r="K29" s="489"/>
      <c r="L29" s="492"/>
      <c r="M29" s="437"/>
      <c r="N29" s="437"/>
      <c r="O29" s="189"/>
      <c r="P29" s="189"/>
      <c r="Q29" s="190"/>
    </row>
    <row r="30" spans="1:17" ht="13.5" customHeight="1">
      <c r="A30" s="398">
        <f>'5- Identificación de Riesgos'!A30</f>
        <v>3</v>
      </c>
      <c r="B30" s="453" t="str">
        <f>'5- Identificación de Riesgos'!B30</f>
        <v>No efectuar durante las visitas de organización del trabajo y general, la participación de los funcionarios en los cursos ofrecidos por la Escuela Judicial Rodrigo Lara Bonilla</v>
      </c>
      <c r="C30" s="378" t="str">
        <f>'5- Identificación de Riesgos'!C30</f>
        <v>El desconocimiento del nivel de participación de los servidores judiciales durante las visitas de organización del trabajo, no permite tener el control de la capacitación ofertada por la Escuela Judicial Rodrigo Lara Bonilla</v>
      </c>
      <c r="D30" s="437" t="s">
        <v>290</v>
      </c>
      <c r="E30" s="188" t="e">
        <f>'5- Identificación de Riesgos'!#REF!</f>
        <v>#REF!</v>
      </c>
      <c r="F30" s="384" t="str">
        <f>'5- Identificación de Riesgos'!H30</f>
        <v>Muy Baja - 1</v>
      </c>
      <c r="G30" s="378" t="str">
        <f>'5- Identificación de Riesgos'!M30</f>
        <v>Menor - 2</v>
      </c>
      <c r="H30" s="378" t="str">
        <f>'5- Identificación de Riesgos'!N30</f>
        <v>Bajo - 2</v>
      </c>
      <c r="I30" s="92"/>
      <c r="J30" s="487" t="str">
        <f>'6- Valoración Controles'!T30</f>
        <v>Muy Baja - 1</v>
      </c>
      <c r="K30" s="487" t="str">
        <f>'6- Valoración Controles'!U30</f>
        <v>Menor - 2</v>
      </c>
      <c r="L30" s="490" t="e">
        <f>AVERAGE(#REF!)</f>
        <v>#REF!</v>
      </c>
      <c r="M30" s="453" t="str">
        <f>'6- Valoración Controles'!V30</f>
        <v>Bajo - 2</v>
      </c>
      <c r="N30" s="454" t="s">
        <v>355</v>
      </c>
      <c r="O30" s="189"/>
      <c r="P30" s="189"/>
      <c r="Q30" s="190"/>
    </row>
    <row r="31" spans="1:17" ht="13.5" customHeight="1">
      <c r="A31" s="399"/>
      <c r="B31" s="454"/>
      <c r="C31" s="379"/>
      <c r="D31" s="379"/>
      <c r="E31" s="188" t="e">
        <f>'5- Identificación de Riesgos'!#REF!</f>
        <v>#REF!</v>
      </c>
      <c r="F31" s="385"/>
      <c r="G31" s="486"/>
      <c r="H31" s="379"/>
      <c r="I31" s="92"/>
      <c r="J31" s="488"/>
      <c r="K31" s="488"/>
      <c r="L31" s="491"/>
      <c r="M31" s="454"/>
      <c r="N31" s="454"/>
      <c r="O31" s="189"/>
      <c r="P31" s="189"/>
      <c r="Q31" s="190"/>
    </row>
    <row r="32" spans="1:17" ht="13.5" customHeight="1">
      <c r="A32" s="399"/>
      <c r="B32" s="454"/>
      <c r="C32" s="379"/>
      <c r="D32" s="379"/>
      <c r="E32" s="188" t="e">
        <f>'5- Identificación de Riesgos'!#REF!</f>
        <v>#REF!</v>
      </c>
      <c r="F32" s="385"/>
      <c r="G32" s="486"/>
      <c r="H32" s="379"/>
      <c r="I32" s="92"/>
      <c r="J32" s="488"/>
      <c r="K32" s="488"/>
      <c r="L32" s="491"/>
      <c r="M32" s="454"/>
      <c r="N32" s="454"/>
      <c r="O32" s="189"/>
      <c r="P32" s="189"/>
      <c r="Q32" s="190"/>
    </row>
    <row r="33" spans="1:17" ht="13.5" customHeight="1">
      <c r="A33" s="399"/>
      <c r="B33" s="454"/>
      <c r="C33" s="379"/>
      <c r="D33" s="379"/>
      <c r="E33" s="188" t="e">
        <f>'5- Identificación de Riesgos'!#REF!</f>
        <v>#REF!</v>
      </c>
      <c r="F33" s="385"/>
      <c r="G33" s="486"/>
      <c r="H33" s="379"/>
      <c r="I33" s="92"/>
      <c r="J33" s="488"/>
      <c r="K33" s="488"/>
      <c r="L33" s="491"/>
      <c r="M33" s="454"/>
      <c r="N33" s="454"/>
      <c r="O33" s="189"/>
      <c r="P33" s="189"/>
      <c r="Q33" s="190"/>
    </row>
    <row r="34" spans="1:17" ht="13.5" customHeight="1">
      <c r="A34" s="399"/>
      <c r="B34" s="454"/>
      <c r="C34" s="379"/>
      <c r="D34" s="379"/>
      <c r="E34" s="188" t="e">
        <f>'5- Identificación de Riesgos'!#REF!</f>
        <v>#REF!</v>
      </c>
      <c r="F34" s="385"/>
      <c r="G34" s="486"/>
      <c r="H34" s="379"/>
      <c r="I34" s="92"/>
      <c r="J34" s="488"/>
      <c r="K34" s="488"/>
      <c r="L34" s="491"/>
      <c r="M34" s="454"/>
      <c r="N34" s="454"/>
      <c r="O34" s="189"/>
      <c r="P34" s="189"/>
      <c r="Q34" s="190"/>
    </row>
    <row r="35" spans="1:17" ht="13.5" customHeight="1">
      <c r="A35" s="399"/>
      <c r="B35" s="454"/>
      <c r="C35" s="379"/>
      <c r="D35" s="379"/>
      <c r="E35" s="188" t="e">
        <f>'5- Identificación de Riesgos'!#REF!</f>
        <v>#REF!</v>
      </c>
      <c r="F35" s="385"/>
      <c r="G35" s="486"/>
      <c r="H35" s="379"/>
      <c r="I35" s="92"/>
      <c r="J35" s="488"/>
      <c r="K35" s="488"/>
      <c r="L35" s="491"/>
      <c r="M35" s="454"/>
      <c r="N35" s="454"/>
      <c r="O35" s="189"/>
      <c r="P35" s="189"/>
      <c r="Q35" s="190"/>
    </row>
    <row r="36" spans="1:17" ht="13.5" customHeight="1">
      <c r="A36" s="399"/>
      <c r="B36" s="454"/>
      <c r="C36" s="379"/>
      <c r="D36" s="379"/>
      <c r="E36" s="188" t="e">
        <f>'5- Identificación de Riesgos'!#REF!</f>
        <v>#REF!</v>
      </c>
      <c r="F36" s="385"/>
      <c r="G36" s="486"/>
      <c r="H36" s="379"/>
      <c r="I36" s="92"/>
      <c r="J36" s="488"/>
      <c r="K36" s="488"/>
      <c r="L36" s="491"/>
      <c r="M36" s="454"/>
      <c r="N36" s="454"/>
      <c r="O36" s="189"/>
      <c r="P36" s="189"/>
      <c r="Q36" s="190"/>
    </row>
    <row r="37" spans="1:17" ht="13.5" customHeight="1">
      <c r="A37" s="399"/>
      <c r="B37" s="454"/>
      <c r="C37" s="379"/>
      <c r="D37" s="379"/>
      <c r="E37" s="188" t="e">
        <f>'5- Identificación de Riesgos'!#REF!</f>
        <v>#REF!</v>
      </c>
      <c r="F37" s="385"/>
      <c r="G37" s="486"/>
      <c r="H37" s="379"/>
      <c r="I37" s="92"/>
      <c r="J37" s="488"/>
      <c r="K37" s="488"/>
      <c r="L37" s="491"/>
      <c r="M37" s="454"/>
      <c r="N37" s="454"/>
      <c r="O37" s="189"/>
      <c r="P37" s="189"/>
      <c r="Q37" s="190"/>
    </row>
    <row r="38" spans="1:17" ht="13.5" customHeight="1">
      <c r="A38" s="399"/>
      <c r="B38" s="454"/>
      <c r="C38" s="379"/>
      <c r="D38" s="379"/>
      <c r="E38" s="188" t="e">
        <f>'5- Identificación de Riesgos'!#REF!</f>
        <v>#REF!</v>
      </c>
      <c r="F38" s="385"/>
      <c r="G38" s="486"/>
      <c r="H38" s="379"/>
      <c r="I38" s="92"/>
      <c r="J38" s="488"/>
      <c r="K38" s="488"/>
      <c r="L38" s="491"/>
      <c r="M38" s="454"/>
      <c r="N38" s="454"/>
      <c r="O38" s="189"/>
      <c r="P38" s="189"/>
      <c r="Q38" s="190"/>
    </row>
    <row r="39" spans="1:17" ht="13.5" customHeight="1" thickBot="1">
      <c r="A39" s="399"/>
      <c r="B39" s="437"/>
      <c r="C39" s="379"/>
      <c r="D39" s="379"/>
      <c r="E39" s="188" t="e">
        <f>'5- Identificación de Riesgos'!#REF!</f>
        <v>#REF!</v>
      </c>
      <c r="F39" s="385"/>
      <c r="G39" s="486"/>
      <c r="H39" s="379"/>
      <c r="I39" s="93"/>
      <c r="J39" s="489"/>
      <c r="K39" s="489"/>
      <c r="L39" s="492"/>
      <c r="M39" s="437"/>
      <c r="N39" s="437"/>
      <c r="O39" s="189"/>
      <c r="P39" s="189"/>
      <c r="Q39" s="190"/>
    </row>
    <row r="40" spans="1:17">
      <c r="A40" s="398">
        <f>'5- Identificación de Riesgos'!A40</f>
        <v>4</v>
      </c>
      <c r="B40" s="453" t="str">
        <f>'5- Identificación de Riesgos'!B40</f>
        <v>Recibir dádivas o beneficios a nombre propio o de terceros para presentar información favorable sobre la participación de los servidores judiciales en los programas de formación</v>
      </c>
      <c r="C40" s="378" t="str">
        <f>'5- Identificación de Riesgos'!C40</f>
        <v>Recibir beneficios con el fin de garantizar la participación de los servidores judiciales en los programas de formación, al momento de las visitas de trabajo</v>
      </c>
      <c r="D40" s="437" t="s">
        <v>290</v>
      </c>
      <c r="E40" s="188" t="e">
        <f>'5- Identificación de Riesgos'!#REF!</f>
        <v>#REF!</v>
      </c>
      <c r="F40" s="384" t="str">
        <f>'5- Identificación de Riesgos'!H40</f>
        <v>Muy Baja - 1</v>
      </c>
      <c r="G40" s="378" t="str">
        <f>'5- Identificación de Riesgos'!M40</f>
        <v>Moderado - 3</v>
      </c>
      <c r="H40" s="378" t="str">
        <f>'5- Identificación de Riesgos'!N40</f>
        <v>Moderado - 3</v>
      </c>
      <c r="I40" s="92"/>
      <c r="J40" s="487" t="str">
        <f>'6- Valoración Controles'!T40</f>
        <v>Muy Baja - 1</v>
      </c>
      <c r="K40" s="487" t="str">
        <f>'6- Valoración Controles'!U40</f>
        <v>Moderado - 3</v>
      </c>
      <c r="L40" s="490" t="e">
        <f>AVERAGE(#REF!)</f>
        <v>#REF!</v>
      </c>
      <c r="M40" s="453" t="str">
        <f>'6- Valoración Controles'!V40</f>
        <v>Moderado - 3</v>
      </c>
      <c r="N40" s="454" t="s">
        <v>356</v>
      </c>
      <c r="O40" s="254"/>
      <c r="P40" s="254"/>
      <c r="Q40" s="282"/>
    </row>
    <row r="41" spans="1:17">
      <c r="A41" s="399"/>
      <c r="B41" s="454"/>
      <c r="C41" s="379"/>
      <c r="D41" s="379"/>
      <c r="E41" s="188" t="e">
        <f>'5- Identificación de Riesgos'!#REF!</f>
        <v>#REF!</v>
      </c>
      <c r="F41" s="385"/>
      <c r="G41" s="486"/>
      <c r="H41" s="379"/>
      <c r="I41" s="92"/>
      <c r="J41" s="488"/>
      <c r="K41" s="488"/>
      <c r="L41" s="491"/>
      <c r="M41" s="454"/>
      <c r="N41" s="454"/>
      <c r="O41" s="255"/>
      <c r="P41" s="255"/>
      <c r="Q41" s="256"/>
    </row>
    <row r="42" spans="1:17" ht="13.5" customHeight="1">
      <c r="A42" s="399"/>
      <c r="B42" s="454"/>
      <c r="C42" s="379"/>
      <c r="D42" s="379"/>
      <c r="E42" s="188" t="e">
        <f>'5- Identificación de Riesgos'!#REF!</f>
        <v>#REF!</v>
      </c>
      <c r="F42" s="385"/>
      <c r="G42" s="486"/>
      <c r="H42" s="379"/>
      <c r="I42" s="92"/>
      <c r="J42" s="488"/>
      <c r="K42" s="488"/>
      <c r="L42" s="491"/>
      <c r="M42" s="454"/>
      <c r="N42" s="454"/>
      <c r="O42" s="189"/>
      <c r="P42" s="189"/>
      <c r="Q42" s="190"/>
    </row>
    <row r="43" spans="1:17" ht="13.5" customHeight="1">
      <c r="A43" s="399"/>
      <c r="B43" s="454"/>
      <c r="C43" s="379"/>
      <c r="D43" s="379"/>
      <c r="E43" s="188" t="e">
        <f>'5- Identificación de Riesgos'!#REF!</f>
        <v>#REF!</v>
      </c>
      <c r="F43" s="385"/>
      <c r="G43" s="486"/>
      <c r="H43" s="379"/>
      <c r="I43" s="92"/>
      <c r="J43" s="488"/>
      <c r="K43" s="488"/>
      <c r="L43" s="491"/>
      <c r="M43" s="454"/>
      <c r="N43" s="454"/>
      <c r="O43" s="189"/>
      <c r="P43" s="189"/>
      <c r="Q43" s="190"/>
    </row>
    <row r="44" spans="1:17" ht="13.5" customHeight="1">
      <c r="A44" s="399"/>
      <c r="B44" s="454"/>
      <c r="C44" s="379"/>
      <c r="D44" s="379"/>
      <c r="E44" s="188" t="e">
        <f>'5- Identificación de Riesgos'!#REF!</f>
        <v>#REF!</v>
      </c>
      <c r="F44" s="385"/>
      <c r="G44" s="486"/>
      <c r="H44" s="379"/>
      <c r="I44" s="92"/>
      <c r="J44" s="488"/>
      <c r="K44" s="488"/>
      <c r="L44" s="491"/>
      <c r="M44" s="454"/>
      <c r="N44" s="454"/>
      <c r="O44" s="189"/>
      <c r="P44" s="189"/>
      <c r="Q44" s="190"/>
    </row>
    <row r="45" spans="1:17" ht="13.5" customHeight="1">
      <c r="A45" s="399"/>
      <c r="B45" s="454"/>
      <c r="C45" s="379"/>
      <c r="D45" s="379"/>
      <c r="E45" s="188" t="e">
        <f>'5- Identificación de Riesgos'!#REF!</f>
        <v>#REF!</v>
      </c>
      <c r="F45" s="385"/>
      <c r="G45" s="486"/>
      <c r="H45" s="379"/>
      <c r="I45" s="92"/>
      <c r="J45" s="488"/>
      <c r="K45" s="488"/>
      <c r="L45" s="491"/>
      <c r="M45" s="454"/>
      <c r="N45" s="454"/>
      <c r="O45" s="189"/>
      <c r="P45" s="189"/>
      <c r="Q45" s="190"/>
    </row>
    <row r="46" spans="1:17" ht="13.5" customHeight="1">
      <c r="A46" s="399"/>
      <c r="B46" s="454"/>
      <c r="C46" s="379"/>
      <c r="D46" s="379"/>
      <c r="E46" s="188" t="e">
        <f>'5- Identificación de Riesgos'!#REF!</f>
        <v>#REF!</v>
      </c>
      <c r="F46" s="385"/>
      <c r="G46" s="486"/>
      <c r="H46" s="379"/>
      <c r="I46" s="92"/>
      <c r="J46" s="488"/>
      <c r="K46" s="488"/>
      <c r="L46" s="491"/>
      <c r="M46" s="454"/>
      <c r="N46" s="454"/>
      <c r="O46" s="189"/>
      <c r="P46" s="189"/>
      <c r="Q46" s="190"/>
    </row>
    <row r="47" spans="1:17" ht="13.5" customHeight="1">
      <c r="A47" s="399"/>
      <c r="B47" s="454"/>
      <c r="C47" s="379"/>
      <c r="D47" s="379"/>
      <c r="E47" s="188" t="e">
        <f>'5- Identificación de Riesgos'!#REF!</f>
        <v>#REF!</v>
      </c>
      <c r="F47" s="385"/>
      <c r="G47" s="486"/>
      <c r="H47" s="379"/>
      <c r="I47" s="92"/>
      <c r="J47" s="488"/>
      <c r="K47" s="488"/>
      <c r="L47" s="491"/>
      <c r="M47" s="454"/>
      <c r="N47" s="454"/>
      <c r="O47" s="189"/>
      <c r="P47" s="189"/>
      <c r="Q47" s="190"/>
    </row>
    <row r="48" spans="1:17" ht="13.5" customHeight="1">
      <c r="A48" s="399"/>
      <c r="B48" s="454"/>
      <c r="C48" s="379"/>
      <c r="D48" s="379"/>
      <c r="E48" s="188" t="e">
        <f>'5- Identificación de Riesgos'!#REF!</f>
        <v>#REF!</v>
      </c>
      <c r="F48" s="385"/>
      <c r="G48" s="486"/>
      <c r="H48" s="379"/>
      <c r="I48" s="92"/>
      <c r="J48" s="488"/>
      <c r="K48" s="488"/>
      <c r="L48" s="491"/>
      <c r="M48" s="454"/>
      <c r="N48" s="454"/>
      <c r="O48" s="189"/>
      <c r="P48" s="189"/>
      <c r="Q48" s="190"/>
    </row>
    <row r="49" spans="1:17" ht="13.5" customHeight="1" thickBot="1">
      <c r="A49" s="399"/>
      <c r="B49" s="437"/>
      <c r="C49" s="379"/>
      <c r="D49" s="379"/>
      <c r="E49" s="188" t="e">
        <f>'5- Identificación de Riesgos'!#REF!</f>
        <v>#REF!</v>
      </c>
      <c r="F49" s="385"/>
      <c r="G49" s="486"/>
      <c r="H49" s="379"/>
      <c r="I49" s="93"/>
      <c r="J49" s="489"/>
      <c r="K49" s="489"/>
      <c r="L49" s="492"/>
      <c r="M49" s="437"/>
      <c r="N49" s="437"/>
      <c r="O49" s="189"/>
      <c r="P49" s="189"/>
      <c r="Q49" s="190"/>
    </row>
    <row r="50" spans="1:17" ht="30">
      <c r="A50" s="398">
        <f>'5- Identificación de Riesgos'!A50</f>
        <v>5</v>
      </c>
      <c r="B50" s="453" t="str">
        <f>'5- Identificación de Riesgos'!B50</f>
        <v>Ofrecer, prometer, entregar, aceptar o solicitar una ventaja indebida para no publicar las programaciones de la Escuela Judicial Rodrigo Lara Bonilla en formación, capacitación y sensibilización</v>
      </c>
      <c r="C50" s="378" t="str">
        <f>'5- Identificación de Riesgos'!C50</f>
        <v>Cuando por interés indebido, propio o de terceros, se influye en no publicar las programaciones de la EJRLB</v>
      </c>
      <c r="D50" s="437" t="s">
        <v>290</v>
      </c>
      <c r="E50" s="188" t="str">
        <f>'5- Identificación de Riesgos'!D60</f>
        <v>1. Falta de ética de los servidores públicos (Debilidades en principios y valores)</v>
      </c>
      <c r="F50" s="384" t="str">
        <f>'5- Identificación de Riesgos'!H50</f>
        <v>Muy Baja - 1</v>
      </c>
      <c r="G50" s="378" t="str">
        <f>'5- Identificación de Riesgos'!M50</f>
        <v>Moderado - 3</v>
      </c>
      <c r="H50" s="378" t="str">
        <f>'5- Identificación de Riesgos'!N50</f>
        <v>Moderado - 3</v>
      </c>
      <c r="I50" s="92"/>
      <c r="J50" s="487" t="str">
        <f>'6- Valoración Controles'!T50</f>
        <v>Muy Baja - 1</v>
      </c>
      <c r="K50" s="487" t="str">
        <f>'6- Valoración Controles'!U50</f>
        <v>Moderado - 3</v>
      </c>
      <c r="L50" s="490" t="e">
        <f>AVERAGE(#REF!)</f>
        <v>#REF!</v>
      </c>
      <c r="M50" s="453" t="str">
        <f>'6- Valoración Controles'!V50</f>
        <v>Moderado - 3</v>
      </c>
      <c r="N50" s="454" t="s">
        <v>356</v>
      </c>
      <c r="O50" s="254"/>
      <c r="P50" s="254"/>
      <c r="Q50" s="282"/>
    </row>
    <row r="51" spans="1:17">
      <c r="A51" s="399"/>
      <c r="B51" s="454"/>
      <c r="C51" s="379"/>
      <c r="D51" s="379"/>
      <c r="E51" s="188">
        <f>'5- Identificación de Riesgos'!D61</f>
        <v>0</v>
      </c>
      <c r="F51" s="385"/>
      <c r="G51" s="486"/>
      <c r="H51" s="379"/>
      <c r="I51" s="92"/>
      <c r="J51" s="488"/>
      <c r="K51" s="488"/>
      <c r="L51" s="491"/>
      <c r="M51" s="454"/>
      <c r="N51" s="454"/>
      <c r="O51" s="255"/>
      <c r="P51" s="255"/>
      <c r="Q51" s="256"/>
    </row>
    <row r="52" spans="1:17" ht="13.5" customHeight="1">
      <c r="A52" s="399"/>
      <c r="B52" s="454"/>
      <c r="C52" s="379"/>
      <c r="D52" s="379"/>
      <c r="E52" s="188">
        <f>'5- Identificación de Riesgos'!D62</f>
        <v>0</v>
      </c>
      <c r="F52" s="385"/>
      <c r="G52" s="486"/>
      <c r="H52" s="379"/>
      <c r="I52" s="92"/>
      <c r="J52" s="488"/>
      <c r="K52" s="488"/>
      <c r="L52" s="491"/>
      <c r="M52" s="454"/>
      <c r="N52" s="454"/>
      <c r="O52" s="189"/>
      <c r="P52" s="189"/>
      <c r="Q52" s="190"/>
    </row>
    <row r="53" spans="1:17" ht="13.5" customHeight="1">
      <c r="A53" s="399"/>
      <c r="B53" s="454"/>
      <c r="C53" s="379"/>
      <c r="D53" s="379"/>
      <c r="E53" s="188">
        <f>'5- Identificación de Riesgos'!D63</f>
        <v>0</v>
      </c>
      <c r="F53" s="385"/>
      <c r="G53" s="486"/>
      <c r="H53" s="379"/>
      <c r="I53" s="92"/>
      <c r="J53" s="488"/>
      <c r="K53" s="488"/>
      <c r="L53" s="491"/>
      <c r="M53" s="454"/>
      <c r="N53" s="454"/>
      <c r="O53" s="189"/>
      <c r="P53" s="189"/>
      <c r="Q53" s="190"/>
    </row>
    <row r="54" spans="1:17" ht="13.5" customHeight="1">
      <c r="A54" s="399"/>
      <c r="B54" s="454"/>
      <c r="C54" s="379"/>
      <c r="D54" s="379"/>
      <c r="E54" s="188">
        <f>'5- Identificación de Riesgos'!D64</f>
        <v>0</v>
      </c>
      <c r="F54" s="385"/>
      <c r="G54" s="486"/>
      <c r="H54" s="379"/>
      <c r="I54" s="92"/>
      <c r="J54" s="488"/>
      <c r="K54" s="488"/>
      <c r="L54" s="491"/>
      <c r="M54" s="454"/>
      <c r="N54" s="454"/>
      <c r="O54" s="189"/>
      <c r="P54" s="189"/>
      <c r="Q54" s="190"/>
    </row>
    <row r="55" spans="1:17" ht="13.5" customHeight="1">
      <c r="A55" s="399"/>
      <c r="B55" s="454"/>
      <c r="C55" s="379"/>
      <c r="D55" s="379"/>
      <c r="E55" s="188">
        <f>'5- Identificación de Riesgos'!D65</f>
        <v>0</v>
      </c>
      <c r="F55" s="385"/>
      <c r="G55" s="486"/>
      <c r="H55" s="379"/>
      <c r="I55" s="92"/>
      <c r="J55" s="488"/>
      <c r="K55" s="488"/>
      <c r="L55" s="491"/>
      <c r="M55" s="454"/>
      <c r="N55" s="454"/>
      <c r="O55" s="189"/>
      <c r="P55" s="189"/>
      <c r="Q55" s="190"/>
    </row>
    <row r="56" spans="1:17" ht="13.5" customHeight="1">
      <c r="A56" s="399"/>
      <c r="B56" s="454"/>
      <c r="C56" s="379"/>
      <c r="D56" s="379"/>
      <c r="E56" s="188">
        <f>'5- Identificación de Riesgos'!D66</f>
        <v>0</v>
      </c>
      <c r="F56" s="385"/>
      <c r="G56" s="486"/>
      <c r="H56" s="379"/>
      <c r="I56" s="92"/>
      <c r="J56" s="488"/>
      <c r="K56" s="488"/>
      <c r="L56" s="491"/>
      <c r="M56" s="454"/>
      <c r="N56" s="454"/>
      <c r="O56" s="189"/>
      <c r="P56" s="189"/>
      <c r="Q56" s="190"/>
    </row>
    <row r="57" spans="1:17" ht="13.5" customHeight="1">
      <c r="A57" s="399"/>
      <c r="B57" s="454"/>
      <c r="C57" s="379"/>
      <c r="D57" s="379"/>
      <c r="E57" s="188">
        <f>'5- Identificación de Riesgos'!D67</f>
        <v>0</v>
      </c>
      <c r="F57" s="385"/>
      <c r="G57" s="486"/>
      <c r="H57" s="379"/>
      <c r="I57" s="92"/>
      <c r="J57" s="488"/>
      <c r="K57" s="488"/>
      <c r="L57" s="491"/>
      <c r="M57" s="454"/>
      <c r="N57" s="454"/>
      <c r="O57" s="189"/>
      <c r="P57" s="189"/>
      <c r="Q57" s="190"/>
    </row>
    <row r="58" spans="1:17" ht="13.5" customHeight="1">
      <c r="A58" s="399"/>
      <c r="B58" s="454"/>
      <c r="C58" s="379"/>
      <c r="D58" s="379"/>
      <c r="E58" s="188">
        <f>'5- Identificación de Riesgos'!D68</f>
        <v>0</v>
      </c>
      <c r="F58" s="385"/>
      <c r="G58" s="486"/>
      <c r="H58" s="379"/>
      <c r="I58" s="92"/>
      <c r="J58" s="488"/>
      <c r="K58" s="488"/>
      <c r="L58" s="491"/>
      <c r="M58" s="454"/>
      <c r="N58" s="454"/>
      <c r="O58" s="189"/>
      <c r="P58" s="189"/>
      <c r="Q58" s="190"/>
    </row>
    <row r="59" spans="1:17" ht="13.5" customHeight="1" thickBot="1">
      <c r="A59" s="399"/>
      <c r="B59" s="437"/>
      <c r="C59" s="379"/>
      <c r="D59" s="380"/>
      <c r="E59" s="191">
        <f>'5- Identificación de Riesgos'!D69</f>
        <v>0</v>
      </c>
      <c r="F59" s="385"/>
      <c r="G59" s="486"/>
      <c r="H59" s="379"/>
      <c r="I59" s="170"/>
      <c r="J59" s="489"/>
      <c r="K59" s="489"/>
      <c r="L59" s="492"/>
      <c r="M59" s="437"/>
      <c r="N59" s="437"/>
      <c r="O59" s="192"/>
      <c r="P59" s="192"/>
      <c r="Q59" s="193"/>
    </row>
    <row r="60" spans="1:17">
      <c r="A60" s="398">
        <f>'5- Identificación de Riesgos'!A60</f>
        <v>6</v>
      </c>
      <c r="B60" s="453" t="str">
        <f>'5- Identificación de Riesgos'!B60</f>
        <v>Ofrecer, prometer, entregar, aceptar o solicitar una ventaja indebida para obtener el AVAL previo de la Escuela Judicial, para participar en actividades académicas ofertadas y desarrolladas por instituciones nacionales e internacionales.</v>
      </c>
      <c r="C60" s="378" t="str">
        <f>'5- Identificación de Riesgos'!C60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60" s="437" t="s">
        <v>290</v>
      </c>
      <c r="E60" s="188">
        <f>'5- Identificación de Riesgos'!D70</f>
        <v>0</v>
      </c>
      <c r="F60" s="384" t="str">
        <f>'5- Identificación de Riesgos'!H60</f>
        <v>Muy Baja - 1</v>
      </c>
      <c r="G60" s="378" t="str">
        <f>'5- Identificación de Riesgos'!M60</f>
        <v>Moderado - 3</v>
      </c>
      <c r="H60" s="378" t="str">
        <f>'5- Identificación de Riesgos'!N60</f>
        <v>Moderado - 3</v>
      </c>
      <c r="I60" s="92"/>
      <c r="J60" s="487" t="str">
        <f>'6- Valoración Controles'!T60</f>
        <v>Muy Baja - 1</v>
      </c>
      <c r="K60" s="487" t="str">
        <f>'6- Valoración Controles'!U60</f>
        <v>Moderado - 3</v>
      </c>
      <c r="L60" s="490" t="e">
        <f>AVERAGE(#REF!)</f>
        <v>#REF!</v>
      </c>
      <c r="M60" s="453" t="str">
        <f>'6- Valoración Controles'!V60</f>
        <v>Moderado - 3</v>
      </c>
      <c r="N60" s="454" t="s">
        <v>356</v>
      </c>
      <c r="O60" s="254"/>
      <c r="P60" s="254"/>
      <c r="Q60" s="257"/>
    </row>
    <row r="61" spans="1:17">
      <c r="A61" s="399"/>
      <c r="B61" s="454"/>
      <c r="C61" s="379"/>
      <c r="D61" s="379"/>
      <c r="E61" s="188">
        <f>'5- Identificación de Riesgos'!D71</f>
        <v>0</v>
      </c>
      <c r="F61" s="385"/>
      <c r="G61" s="486"/>
      <c r="H61" s="379"/>
      <c r="I61" s="92"/>
      <c r="J61" s="488"/>
      <c r="K61" s="488"/>
      <c r="L61" s="491"/>
      <c r="M61" s="454"/>
      <c r="N61" s="454"/>
      <c r="O61" s="255"/>
      <c r="P61" s="255"/>
      <c r="Q61" s="256"/>
    </row>
    <row r="62" spans="1:17" ht="45" customHeight="1">
      <c r="A62" s="399"/>
      <c r="B62" s="454"/>
      <c r="C62" s="379"/>
      <c r="D62" s="379"/>
      <c r="E62" s="188">
        <f>'5- Identificación de Riesgos'!D72</f>
        <v>0</v>
      </c>
      <c r="F62" s="385"/>
      <c r="G62" s="486"/>
      <c r="H62" s="379"/>
      <c r="I62" s="92"/>
      <c r="J62" s="488"/>
      <c r="K62" s="488"/>
      <c r="L62" s="491"/>
      <c r="M62" s="454"/>
      <c r="N62" s="454"/>
      <c r="O62" s="189"/>
      <c r="P62" s="189"/>
      <c r="Q62" s="190"/>
    </row>
    <row r="63" spans="1:17">
      <c r="A63" s="399"/>
      <c r="B63" s="454"/>
      <c r="C63" s="379"/>
      <c r="D63" s="379"/>
      <c r="E63" s="188">
        <f>'5- Identificación de Riesgos'!D73</f>
        <v>0</v>
      </c>
      <c r="F63" s="385"/>
      <c r="G63" s="486"/>
      <c r="H63" s="379"/>
      <c r="I63" s="92"/>
      <c r="J63" s="488"/>
      <c r="K63" s="488"/>
      <c r="L63" s="491"/>
      <c r="M63" s="454"/>
      <c r="N63" s="454"/>
      <c r="O63" s="189"/>
      <c r="P63" s="189"/>
      <c r="Q63" s="190"/>
    </row>
    <row r="64" spans="1:17">
      <c r="A64" s="399"/>
      <c r="B64" s="454"/>
      <c r="C64" s="379"/>
      <c r="D64" s="379"/>
      <c r="E64" s="188">
        <f>'5- Identificación de Riesgos'!D74</f>
        <v>0</v>
      </c>
      <c r="F64" s="385"/>
      <c r="G64" s="486"/>
      <c r="H64" s="379"/>
      <c r="I64" s="92"/>
      <c r="J64" s="488"/>
      <c r="K64" s="488"/>
      <c r="L64" s="491"/>
      <c r="M64" s="454"/>
      <c r="N64" s="454"/>
      <c r="O64" s="189"/>
      <c r="P64" s="189"/>
      <c r="Q64" s="190"/>
    </row>
    <row r="65" spans="1:17">
      <c r="A65" s="399"/>
      <c r="B65" s="454"/>
      <c r="C65" s="379"/>
      <c r="D65" s="379"/>
      <c r="E65" s="188">
        <f>'5- Identificación de Riesgos'!D75</f>
        <v>0</v>
      </c>
      <c r="F65" s="385"/>
      <c r="G65" s="486"/>
      <c r="H65" s="379"/>
      <c r="I65" s="92"/>
      <c r="J65" s="488"/>
      <c r="K65" s="488"/>
      <c r="L65" s="491"/>
      <c r="M65" s="454"/>
      <c r="N65" s="454"/>
      <c r="O65" s="189"/>
      <c r="P65" s="189"/>
      <c r="Q65" s="190"/>
    </row>
    <row r="66" spans="1:17">
      <c r="A66" s="399"/>
      <c r="B66" s="454"/>
      <c r="C66" s="379"/>
      <c r="D66" s="379"/>
      <c r="E66" s="188">
        <f>'5- Identificación de Riesgos'!D76</f>
        <v>0</v>
      </c>
      <c r="F66" s="385"/>
      <c r="G66" s="486"/>
      <c r="H66" s="379"/>
      <c r="I66" s="92"/>
      <c r="J66" s="488"/>
      <c r="K66" s="488"/>
      <c r="L66" s="491"/>
      <c r="M66" s="454"/>
      <c r="N66" s="454"/>
      <c r="O66" s="189"/>
      <c r="P66" s="189"/>
      <c r="Q66" s="190"/>
    </row>
    <row r="67" spans="1:17">
      <c r="A67" s="399"/>
      <c r="B67" s="454"/>
      <c r="C67" s="379"/>
      <c r="D67" s="379"/>
      <c r="E67" s="188">
        <f>'5- Identificación de Riesgos'!D77</f>
        <v>0</v>
      </c>
      <c r="F67" s="385"/>
      <c r="G67" s="486"/>
      <c r="H67" s="379"/>
      <c r="I67" s="92"/>
      <c r="J67" s="488"/>
      <c r="K67" s="488"/>
      <c r="L67" s="491"/>
      <c r="M67" s="454"/>
      <c r="N67" s="454"/>
      <c r="O67" s="189"/>
      <c r="P67" s="189"/>
      <c r="Q67" s="190"/>
    </row>
    <row r="68" spans="1:17">
      <c r="A68" s="399"/>
      <c r="B68" s="454"/>
      <c r="C68" s="379"/>
      <c r="D68" s="379"/>
      <c r="E68" s="188">
        <f>'5- Identificación de Riesgos'!D78</f>
        <v>0</v>
      </c>
      <c r="F68" s="385"/>
      <c r="G68" s="486"/>
      <c r="H68" s="379"/>
      <c r="I68" s="92"/>
      <c r="J68" s="488"/>
      <c r="K68" s="488"/>
      <c r="L68" s="491"/>
      <c r="M68" s="454"/>
      <c r="N68" s="454"/>
      <c r="O68" s="189"/>
      <c r="P68" s="189"/>
      <c r="Q68" s="190"/>
    </row>
    <row r="69" spans="1:17" ht="15.75" thickBot="1">
      <c r="A69" s="399"/>
      <c r="B69" s="437"/>
      <c r="C69" s="379"/>
      <c r="D69" s="380"/>
      <c r="E69" s="191">
        <f>'5- Identificación de Riesgos'!D79</f>
        <v>0</v>
      </c>
      <c r="F69" s="385"/>
      <c r="G69" s="486"/>
      <c r="H69" s="379"/>
      <c r="I69" s="170"/>
      <c r="J69" s="489"/>
      <c r="K69" s="489"/>
      <c r="L69" s="492"/>
      <c r="M69" s="437"/>
      <c r="N69" s="437"/>
      <c r="O69" s="192"/>
      <c r="P69" s="192"/>
      <c r="Q69" s="193"/>
    </row>
  </sheetData>
  <mergeCells count="100">
    <mergeCell ref="M50:M59"/>
    <mergeCell ref="N50:N59"/>
    <mergeCell ref="G50:G59"/>
    <mergeCell ref="H50:H59"/>
    <mergeCell ref="J50:J59"/>
    <mergeCell ref="K50:K59"/>
    <mergeCell ref="L50:L59"/>
    <mergeCell ref="A50:A59"/>
    <mergeCell ref="B50:B59"/>
    <mergeCell ref="C50:C59"/>
    <mergeCell ref="D50:D59"/>
    <mergeCell ref="F50:F59"/>
    <mergeCell ref="L30:L39"/>
    <mergeCell ref="M30:M39"/>
    <mergeCell ref="N30:N39"/>
    <mergeCell ref="M40:M49"/>
    <mergeCell ref="N40:N49"/>
    <mergeCell ref="L40:L49"/>
    <mergeCell ref="C40:C49"/>
    <mergeCell ref="D40:D49"/>
    <mergeCell ref="F40:F49"/>
    <mergeCell ref="J30:J39"/>
    <mergeCell ref="K30:K39"/>
    <mergeCell ref="J40:J49"/>
    <mergeCell ref="K40:K49"/>
    <mergeCell ref="G30:G39"/>
    <mergeCell ref="H30:H39"/>
    <mergeCell ref="G40:G49"/>
    <mergeCell ref="H40:H49"/>
    <mergeCell ref="A30:A39"/>
    <mergeCell ref="B30:B39"/>
    <mergeCell ref="C30:C39"/>
    <mergeCell ref="D30:D39"/>
    <mergeCell ref="F30:F39"/>
    <mergeCell ref="A40:A49"/>
    <mergeCell ref="B40:B4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M20:M29"/>
    <mergeCell ref="N20:N29"/>
    <mergeCell ref="B8:B9"/>
    <mergeCell ref="A10:A19"/>
    <mergeCell ref="B10:B19"/>
    <mergeCell ref="F10:F19"/>
    <mergeCell ref="K8:K9"/>
    <mergeCell ref="I8:I9"/>
    <mergeCell ref="E8:E9"/>
    <mergeCell ref="D20:D29"/>
    <mergeCell ref="L10:L19"/>
    <mergeCell ref="A20:A29"/>
    <mergeCell ref="B20:B29"/>
    <mergeCell ref="K20:K29"/>
    <mergeCell ref="C4:Q4"/>
    <mergeCell ref="C5:Q5"/>
    <mergeCell ref="C6:Q6"/>
    <mergeCell ref="L8:L9"/>
    <mergeCell ref="J8:J9"/>
    <mergeCell ref="H8:H9"/>
    <mergeCell ref="C8:C9"/>
    <mergeCell ref="D8:D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A60:A69"/>
    <mergeCell ref="B60:B69"/>
    <mergeCell ref="C60:C69"/>
    <mergeCell ref="D60:D69"/>
    <mergeCell ref="F60:F69"/>
    <mergeCell ref="M60:M69"/>
    <mergeCell ref="N60:N69"/>
    <mergeCell ref="G60:G69"/>
    <mergeCell ref="H60:H69"/>
    <mergeCell ref="J60:J69"/>
    <mergeCell ref="K60:K69"/>
    <mergeCell ref="L60:L69"/>
  </mergeCells>
  <conditionalFormatting sqref="F10 F20 F30 F40 F50 F60">
    <cfRule type="containsText" dxfId="116" priority="339" operator="containsText" text="Alta">
      <formula>NOT(ISERROR(SEARCH("Alta",F10)))</formula>
    </cfRule>
    <cfRule type="containsText" dxfId="115" priority="337" operator="containsText" text="Muy Alta">
      <formula>NOT(ISERROR(SEARCH("Muy Alta",F10)))</formula>
    </cfRule>
    <cfRule type="containsText" dxfId="114" priority="335" operator="containsText" text="Muy Baja">
      <formula>NOT(ISERROR(SEARCH("Muy Baja",F10)))</formula>
    </cfRule>
    <cfRule type="cellIs" dxfId="113" priority="357" operator="between">
      <formula>0</formula>
      <formula>2</formula>
    </cfRule>
    <cfRule type="cellIs" dxfId="112" priority="356" operator="between">
      <formula>1</formula>
      <formula>2</formula>
    </cfRule>
    <cfRule type="containsText" dxfId="111" priority="351" operator="containsText" text="Media">
      <formula>NOT(ISERROR(SEARCH("Media",F10)))</formula>
    </cfRule>
    <cfRule type="containsText" dxfId="110" priority="353" operator="containsText" text="Muy baja">
      <formula>NOT(ISERROR(SEARCH("Muy baja",F10)))</formula>
    </cfRule>
    <cfRule type="containsText" dxfId="109" priority="352" operator="containsText" text="Baja">
      <formula>NOT(ISERROR(SEARCH("Baja",F10)))</formula>
    </cfRule>
    <cfRule type="containsText" dxfId="108" priority="350" operator="containsText" text="Alta">
      <formula>NOT(ISERROR(SEARCH("Alta",F10)))</formula>
    </cfRule>
    <cfRule type="containsText" dxfId="107" priority="349" operator="containsText" text="Muy bajo">
      <formula>NOT(ISERROR(SEARCH("Muy bajo",F10)))</formula>
    </cfRule>
    <cfRule type="containsText" dxfId="106" priority="348" operator="containsText" text="Muy Baja'Tabla probabilidad'!">
      <formula>NOT(ISERROR(SEARCH("Muy Baja'Tabla probabilidad'!",F10)))</formula>
    </cfRule>
    <cfRule type="containsText" dxfId="105" priority="347" operator="containsText" text="Muy Baja">
      <formula>NOT(ISERROR(SEARCH("Muy Baja",F10)))</formula>
    </cfRule>
    <cfRule type="containsText" dxfId="104" priority="346" operator="containsText" text="Muy Baja">
      <formula>NOT(ISERROR(SEARCH("Muy Baja",F10)))</formula>
    </cfRule>
    <cfRule type="containsText" dxfId="103" priority="345" operator="containsText" text="Muy Baja">
      <formula>NOT(ISERROR(SEARCH("Muy Baja",F10)))</formula>
    </cfRule>
    <cfRule type="containsText" dxfId="102" priority="344" operator="containsText" text="Baja">
      <formula>NOT(ISERROR(SEARCH("Baja",F10)))</formula>
    </cfRule>
    <cfRule type="containsText" dxfId="101" priority="343" operator="containsText" text="Muy Baja">
      <formula>NOT(ISERROR(SEARCH("Muy Baja",F10)))</formula>
    </cfRule>
    <cfRule type="containsText" dxfId="100" priority="342" operator="containsText" text="Media">
      <formula>NOT(ISERROR(SEARCH("Media",F10)))</formula>
    </cfRule>
    <cfRule type="containsText" dxfId="99" priority="341" operator="containsText" text="Media">
      <formula>NOT(ISERROR(SEARCH("Media",F10)))</formula>
    </cfRule>
    <cfRule type="containsText" dxfId="98" priority="336" operator="containsText" text="Baja">
      <formula>NOT(ISERROR(SEARCH("Baja",F10)))</formula>
    </cfRule>
    <cfRule type="containsText" dxfId="97" priority="340" operator="containsText" text="Media">
      <formula>NOT(ISERROR(SEARCH("Media",F10)))</formula>
    </cfRule>
  </conditionalFormatting>
  <conditionalFormatting sqref="G10 G20 G30 G40 G50 G60">
    <cfRule type="containsText" dxfId="96" priority="332" operator="containsText" text="Moderado">
      <formula>NOT(ISERROR(SEARCH("Moderado",G10)))</formula>
    </cfRule>
    <cfRule type="containsText" dxfId="95" priority="333" operator="containsText" text="Menor">
      <formula>NOT(ISERROR(SEARCH("Menor",G10)))</formula>
    </cfRule>
    <cfRule type="containsText" dxfId="94" priority="334" operator="containsText" text="Leve">
      <formula>NOT(ISERROR(SEARCH("Leve",G10)))</formula>
    </cfRule>
    <cfRule type="containsText" dxfId="93" priority="329" operator="containsText" text="Catastrófico">
      <formula>NOT(ISERROR(SEARCH("Catastrófico",G10)))</formula>
    </cfRule>
    <cfRule type="containsText" dxfId="92" priority="330" operator="containsText" text="Mayor">
      <formula>NOT(ISERROR(SEARCH("Mayor",G10)))</formula>
    </cfRule>
    <cfRule type="containsText" dxfId="91" priority="331" operator="containsText" text="Alta">
      <formula>NOT(ISERROR(SEARCH("Alta",G10)))</formula>
    </cfRule>
  </conditionalFormatting>
  <conditionalFormatting sqref="H10:I10 H20:I20 H30:I30 H40:I40 H50:I50 H60:I60">
    <cfRule type="containsText" dxfId="90" priority="328" operator="containsText" text="Extremo">
      <formula>NOT(ISERROR(SEARCH("Extremo",H10)))</formula>
    </cfRule>
    <cfRule type="containsText" dxfId="89" priority="324" operator="containsText" text="Extremo">
      <formula>NOT(ISERROR(SEARCH("Extremo",H10)))</formula>
    </cfRule>
    <cfRule type="containsText" dxfId="88" priority="327" operator="containsText" text="Moderado">
      <formula>NOT(ISERROR(SEARCH("Moderado",H10)))</formula>
    </cfRule>
    <cfRule type="containsText" dxfId="87" priority="326" operator="containsText" text="Bajo">
      <formula>NOT(ISERROR(SEARCH("Bajo",H10)))</formula>
    </cfRule>
    <cfRule type="containsText" dxfId="86" priority="325" operator="containsText" text="Alto">
      <formula>NOT(ISERROR(SEARCH("Alto",H10)))</formula>
    </cfRule>
  </conditionalFormatting>
  <conditionalFormatting sqref="J10:J69">
    <cfRule type="containsText" dxfId="85" priority="293" operator="containsText" text="Muy Alta">
      <formula>NOT(ISERROR(SEARCH("Muy Alta",J10)))</formula>
    </cfRule>
    <cfRule type="containsText" dxfId="84" priority="297" operator="containsText" text="Muy Baja">
      <formula>NOT(ISERROR(SEARCH("Muy Baja",J10)))</formula>
    </cfRule>
    <cfRule type="containsText" dxfId="83" priority="296" operator="containsText" text="Baja">
      <formula>NOT(ISERROR(SEARCH("Baja",J10)))</formula>
    </cfRule>
    <cfRule type="containsText" dxfId="82" priority="295" operator="containsText" text="Media">
      <formula>NOT(ISERROR(SEARCH("Media",J10)))</formula>
    </cfRule>
    <cfRule type="containsText" dxfId="81" priority="294" operator="containsText" text="Alta">
      <formula>NOT(ISERROR(SEARCH("Alta",J10)))</formula>
    </cfRule>
    <cfRule type="containsText" dxfId="80" priority="11" operator="containsText" text="Muy Baja">
      <formula>NOT(ISERROR(SEARCH("Muy Baja",J10)))</formula>
    </cfRule>
  </conditionalFormatting>
  <conditionalFormatting sqref="K10:K69">
    <cfRule type="containsText" dxfId="79" priority="3" operator="containsText" text="Moderado">
      <formula>NOT(ISERROR(SEARCH("Moderado",K10)))</formula>
    </cfRule>
    <cfRule type="containsText" dxfId="78" priority="4" operator="containsText" text="Menor">
      <formula>NOT(ISERROR(SEARCH("Menor",K10)))</formula>
    </cfRule>
    <cfRule type="containsText" dxfId="77" priority="2" operator="containsText" text="Catastrófico">
      <formula>NOT(ISERROR(SEARCH("Catastrófico",K10)))</formula>
    </cfRule>
    <cfRule type="containsText" dxfId="76" priority="6" operator="containsText" text="Mayor">
      <formula>NOT(ISERROR(SEARCH("Mayor",K10)))</formula>
    </cfRule>
    <cfRule type="containsText" dxfId="75" priority="5" operator="containsText" text="Leve">
      <formula>NOT(ISERROR(SEARCH("Leve",K10)))</formula>
    </cfRule>
  </conditionalFormatting>
  <conditionalFormatting sqref="M10 M20 M30 M40 M50 M60">
    <cfRule type="containsText" dxfId="74" priority="306" operator="containsText" text="Alto">
      <formula>NOT(ISERROR(SEARCH("Alto",M10)))</formula>
    </cfRule>
    <cfRule type="containsText" dxfId="73" priority="305" operator="containsText" text="Baja">
      <formula>NOT(ISERROR(SEARCH("Baja",M10)))</formula>
    </cfRule>
    <cfRule type="containsText" dxfId="72" priority="304" operator="containsText" text="Extremo">
      <formula>NOT(ISERROR(SEARCH("Extremo",M10)))</formula>
    </cfRule>
    <cfRule type="containsText" dxfId="71" priority="303" operator="containsText" text="Moderado">
      <formula>NOT(ISERROR(SEARCH("Moderado",M10)))</formula>
    </cfRule>
    <cfRule type="containsText" dxfId="70" priority="302" operator="containsText" text="Bajo">
      <formula>NOT(ISERROR(SEARCH("Bajo",M10)))</formula>
    </cfRule>
    <cfRule type="containsText" dxfId="69" priority="301" operator="containsText" text="Menor">
      <formula>NOT(ISERROR(SEARCH("Menor",M10)))</formula>
    </cfRule>
    <cfRule type="containsText" dxfId="68" priority="300" operator="containsText" text="Moderado">
      <formula>NOT(ISERROR(SEARCH("Moderado",M10)))</formula>
    </cfRule>
    <cfRule type="containsText" dxfId="67" priority="299" operator="containsText" text="Alto">
      <formula>NOT(ISERROR(SEARCH("Alto",M10)))</formula>
    </cfRule>
    <cfRule type="containsText" dxfId="66" priority="298" operator="containsText" text="Extremo">
      <formula>NOT(ISERROR(SEARCH("Extremo",M10)))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topLeftCell="C1" zoomScale="70" zoomScaleNormal="70" workbookViewId="0">
      <selection activeCell="C25" sqref="C25:E25"/>
    </sheetView>
  </sheetViews>
  <sheetFormatPr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7"/>
    <col min="15" max="15" width="102.7109375" style="138" customWidth="1"/>
    <col min="16" max="32" width="11.5703125" style="100"/>
    <col min="33" max="36" width="11.42578125" style="3"/>
    <col min="37" max="138" width="11.42578125" style="2"/>
  </cols>
  <sheetData>
    <row r="1" spans="1:138" s="2" customFormat="1">
      <c r="E1" s="48"/>
      <c r="N1" s="129"/>
      <c r="O1" s="130"/>
      <c r="P1" s="3"/>
      <c r="Q1" s="3"/>
      <c r="R1" s="3"/>
      <c r="S1" s="3"/>
      <c r="T1" s="3"/>
      <c r="U1" s="3"/>
      <c r="V1" s="3"/>
      <c r="W1" s="3"/>
      <c r="X1" s="3"/>
      <c r="Y1" s="3"/>
      <c r="Z1" s="3"/>
      <c r="AA1" s="3"/>
      <c r="AB1" s="3"/>
      <c r="AC1" s="3"/>
      <c r="AD1" s="3"/>
      <c r="AE1" s="3"/>
      <c r="AF1" s="3"/>
      <c r="AG1" s="3"/>
      <c r="AH1" s="3"/>
      <c r="AI1" s="3"/>
      <c r="AJ1" s="3"/>
    </row>
    <row r="2" spans="1:138" ht="24" thickBot="1">
      <c r="A2" s="2"/>
      <c r="B2" s="503" t="s">
        <v>357</v>
      </c>
      <c r="C2" s="503"/>
      <c r="D2" s="503"/>
      <c r="E2" s="503"/>
      <c r="F2" s="89"/>
      <c r="G2" s="2"/>
      <c r="H2" s="2"/>
      <c r="I2" s="2"/>
      <c r="J2" s="2"/>
      <c r="K2" s="2"/>
      <c r="L2" s="2"/>
      <c r="M2" s="2"/>
      <c r="N2" s="129"/>
      <c r="O2" s="130"/>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9"/>
      <c r="O3" s="130"/>
      <c r="P3" s="3"/>
      <c r="Q3" s="3"/>
      <c r="R3" s="3"/>
      <c r="S3" s="3"/>
      <c r="T3" s="3"/>
      <c r="U3" s="3"/>
      <c r="V3" s="3"/>
      <c r="W3" s="3"/>
      <c r="X3" s="3"/>
      <c r="Y3" s="3"/>
      <c r="Z3" s="3"/>
      <c r="AA3" s="3"/>
      <c r="AB3" s="3"/>
      <c r="AC3" s="3"/>
      <c r="AD3" s="3"/>
      <c r="AE3" s="3"/>
      <c r="AF3" s="3"/>
    </row>
    <row r="4" spans="1:138" ht="21">
      <c r="A4" s="2"/>
      <c r="B4" s="64"/>
      <c r="C4" s="65" t="s">
        <v>358</v>
      </c>
      <c r="D4" s="65"/>
      <c r="E4" s="65" t="s">
        <v>359</v>
      </c>
      <c r="F4" s="66"/>
      <c r="G4" s="2"/>
      <c r="H4" s="2"/>
      <c r="I4" s="2"/>
      <c r="J4" s="2"/>
      <c r="K4" s="2"/>
      <c r="L4" s="2"/>
      <c r="M4" s="2"/>
      <c r="N4" s="129"/>
      <c r="O4" s="130"/>
      <c r="P4" s="3"/>
      <c r="Q4" s="3"/>
      <c r="R4" s="3"/>
      <c r="S4" s="3"/>
      <c r="T4" s="3"/>
      <c r="U4" s="3"/>
      <c r="V4" s="3"/>
      <c r="W4" s="3"/>
      <c r="X4" s="3"/>
      <c r="Y4" s="3"/>
      <c r="Z4" s="3"/>
      <c r="AA4" s="3"/>
      <c r="AB4" s="3"/>
      <c r="AC4" s="3"/>
      <c r="AD4" s="3"/>
      <c r="AE4" s="3"/>
      <c r="AF4" s="3"/>
    </row>
    <row r="5" spans="1:138" ht="40.5">
      <c r="A5" s="2"/>
      <c r="B5" s="64"/>
      <c r="C5" s="65" t="s">
        <v>360</v>
      </c>
      <c r="D5" s="65"/>
      <c r="E5" s="67" t="s">
        <v>361</v>
      </c>
      <c r="F5" s="65" t="s">
        <v>359</v>
      </c>
      <c r="G5" s="2"/>
      <c r="H5" s="2"/>
      <c r="I5" s="2"/>
      <c r="J5" s="2"/>
      <c r="K5" s="2"/>
      <c r="L5" s="2"/>
      <c r="M5" s="2"/>
      <c r="N5" s="129"/>
      <c r="O5" s="130"/>
      <c r="P5" s="3"/>
      <c r="Q5" s="3"/>
      <c r="R5" s="3"/>
      <c r="S5" s="3"/>
      <c r="T5" s="3"/>
      <c r="U5" s="3"/>
      <c r="V5" s="3"/>
      <c r="W5" s="3"/>
      <c r="X5" s="3"/>
      <c r="Y5" s="3"/>
      <c r="Z5" s="3"/>
      <c r="AA5" s="3"/>
      <c r="AB5" s="3"/>
      <c r="AC5" s="3"/>
      <c r="AD5" s="3"/>
      <c r="AE5" s="3"/>
      <c r="AF5" s="3"/>
    </row>
    <row r="6" spans="1:138" ht="20.25">
      <c r="A6" s="2"/>
      <c r="B6" s="68" t="s">
        <v>362</v>
      </c>
      <c r="C6" s="114" t="s">
        <v>363</v>
      </c>
      <c r="D6" s="69">
        <v>0.04</v>
      </c>
      <c r="E6" s="70" t="s">
        <v>364</v>
      </c>
      <c r="F6" s="71">
        <v>1</v>
      </c>
      <c r="G6" s="2"/>
      <c r="H6" s="53"/>
      <c r="I6" s="2"/>
      <c r="J6" s="2"/>
      <c r="K6" s="2"/>
      <c r="L6" s="2"/>
      <c r="M6" s="2"/>
      <c r="N6" s="129"/>
      <c r="O6" s="139"/>
      <c r="P6" s="3"/>
      <c r="Q6" s="3"/>
      <c r="R6" s="3"/>
      <c r="S6" s="3"/>
      <c r="T6" s="3"/>
      <c r="U6" s="3"/>
      <c r="V6" s="3"/>
      <c r="W6" s="3"/>
      <c r="X6" s="3"/>
      <c r="Y6" s="3"/>
      <c r="Z6" s="3"/>
      <c r="AA6" s="3"/>
      <c r="AB6" s="3"/>
      <c r="AC6" s="3"/>
      <c r="AD6" s="3"/>
      <c r="AE6" s="3"/>
      <c r="AF6" s="3"/>
    </row>
    <row r="7" spans="1:138" ht="20.25">
      <c r="A7" s="2"/>
      <c r="B7" s="72" t="s">
        <v>365</v>
      </c>
      <c r="C7" s="114" t="s">
        <v>366</v>
      </c>
      <c r="D7" s="69">
        <v>0.09</v>
      </c>
      <c r="E7" s="70" t="s">
        <v>367</v>
      </c>
      <c r="F7" s="71">
        <v>2</v>
      </c>
      <c r="G7" s="2"/>
      <c r="H7" s="2"/>
      <c r="I7" s="2"/>
      <c r="J7" s="2"/>
      <c r="K7" s="2"/>
      <c r="L7" s="2"/>
      <c r="M7" s="2"/>
      <c r="N7" s="129"/>
      <c r="O7" s="139"/>
      <c r="P7" s="3"/>
      <c r="Q7" s="3"/>
      <c r="R7" s="3"/>
      <c r="S7" s="3"/>
      <c r="T7" s="3"/>
      <c r="U7" s="3"/>
      <c r="V7" s="3"/>
      <c r="W7" s="3"/>
      <c r="X7" s="3"/>
      <c r="Y7" s="3"/>
      <c r="Z7" s="3"/>
      <c r="AA7" s="3"/>
      <c r="AB7" s="3"/>
      <c r="AC7" s="3"/>
      <c r="AD7" s="3"/>
      <c r="AE7" s="3"/>
      <c r="AF7" s="3"/>
    </row>
    <row r="8" spans="1:138" ht="20.25">
      <c r="A8" s="2"/>
      <c r="B8" s="73" t="s">
        <v>368</v>
      </c>
      <c r="C8" s="114" t="s">
        <v>369</v>
      </c>
      <c r="D8" s="69">
        <v>0.28999999999999998</v>
      </c>
      <c r="E8" s="70" t="s">
        <v>370</v>
      </c>
      <c r="F8" s="71">
        <v>3</v>
      </c>
      <c r="G8" s="2"/>
      <c r="H8" s="2"/>
      <c r="I8" s="2"/>
      <c r="J8" s="2"/>
      <c r="K8" s="2"/>
      <c r="L8" s="2"/>
      <c r="M8" s="2"/>
      <c r="N8" s="129"/>
      <c r="O8" s="139"/>
      <c r="P8" s="3"/>
      <c r="Q8" s="3"/>
      <c r="R8" s="3"/>
      <c r="S8" s="3"/>
      <c r="T8" s="3"/>
      <c r="U8" s="3"/>
      <c r="V8" s="3"/>
      <c r="W8" s="3"/>
      <c r="X8" s="3"/>
      <c r="Y8" s="3"/>
      <c r="Z8" s="3"/>
      <c r="AA8" s="3"/>
      <c r="AB8" s="3"/>
      <c r="AC8" s="3"/>
      <c r="AD8" s="3"/>
      <c r="AE8" s="3"/>
      <c r="AF8" s="3"/>
    </row>
    <row r="9" spans="1:138" ht="20.25">
      <c r="A9" s="2"/>
      <c r="B9" s="74" t="s">
        <v>371</v>
      </c>
      <c r="C9" s="114" t="s">
        <v>372</v>
      </c>
      <c r="D9" s="69">
        <v>0.49</v>
      </c>
      <c r="E9" s="70" t="s">
        <v>373</v>
      </c>
      <c r="F9" s="71">
        <v>4</v>
      </c>
      <c r="G9" s="2"/>
      <c r="H9" s="2"/>
      <c r="I9" s="2"/>
      <c r="J9" s="2"/>
      <c r="K9" s="2"/>
      <c r="L9" s="2"/>
      <c r="M9" s="2"/>
      <c r="N9" s="129"/>
      <c r="O9" s="139"/>
      <c r="P9" s="3"/>
      <c r="Q9" s="3"/>
      <c r="R9" s="3"/>
      <c r="S9" s="3"/>
      <c r="T9" s="3"/>
      <c r="U9" s="3"/>
      <c r="V9" s="3"/>
      <c r="W9" s="3"/>
      <c r="X9" s="3"/>
      <c r="Y9" s="3"/>
      <c r="Z9" s="3"/>
      <c r="AA9" s="3"/>
      <c r="AB9" s="3"/>
      <c r="AC9" s="3"/>
      <c r="AD9" s="3"/>
      <c r="AE9" s="3"/>
      <c r="AF9" s="3"/>
    </row>
    <row r="10" spans="1:138" ht="20.25">
      <c r="A10" s="2"/>
      <c r="B10" s="75" t="s">
        <v>374</v>
      </c>
      <c r="C10" s="114" t="s">
        <v>375</v>
      </c>
      <c r="D10" s="69">
        <v>1</v>
      </c>
      <c r="E10" s="70" t="s">
        <v>376</v>
      </c>
      <c r="F10" s="71">
        <v>5</v>
      </c>
      <c r="G10" s="2"/>
      <c r="H10" s="2"/>
      <c r="I10" s="94" t="s">
        <v>377</v>
      </c>
      <c r="J10" s="2"/>
      <c r="K10" s="2"/>
      <c r="L10" s="2"/>
      <c r="M10" s="2"/>
      <c r="N10" s="129"/>
      <c r="O10" s="139"/>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9"/>
      <c r="O11" s="130"/>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9"/>
      <c r="O12" s="130"/>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9"/>
      <c r="O13" s="130"/>
      <c r="P13" s="3"/>
      <c r="Q13" s="3"/>
      <c r="R13" s="3"/>
      <c r="S13" s="3"/>
      <c r="T13" s="3"/>
      <c r="U13" s="3"/>
      <c r="V13" s="3"/>
      <c r="W13" s="3"/>
      <c r="X13" s="3"/>
      <c r="Y13" s="3"/>
      <c r="Z13" s="3"/>
      <c r="AA13" s="3"/>
      <c r="AB13" s="3"/>
      <c r="AC13" s="3"/>
      <c r="AD13" s="3"/>
      <c r="AE13" s="3"/>
      <c r="AF13" s="3"/>
    </row>
    <row r="14" spans="1:138" ht="23.25">
      <c r="A14" s="2"/>
      <c r="B14" s="504" t="s">
        <v>378</v>
      </c>
      <c r="C14" s="504"/>
      <c r="D14" s="504"/>
      <c r="E14" s="504"/>
      <c r="F14" s="102"/>
      <c r="G14" s="63"/>
      <c r="H14" s="2"/>
      <c r="I14" s="2"/>
      <c r="J14" s="2"/>
      <c r="K14" s="2"/>
      <c r="L14" s="2"/>
      <c r="M14" s="2"/>
      <c r="N14" s="129"/>
      <c r="O14" s="130"/>
      <c r="P14" s="3"/>
      <c r="Q14" s="3"/>
      <c r="R14" s="3"/>
      <c r="S14" s="3"/>
      <c r="T14" s="3"/>
      <c r="U14" s="3"/>
      <c r="V14" s="3"/>
      <c r="W14" s="3"/>
      <c r="X14" s="3"/>
      <c r="Y14" s="3"/>
      <c r="Z14" s="3"/>
      <c r="AA14" s="3"/>
      <c r="AB14" s="3"/>
      <c r="AC14" s="3"/>
      <c r="AD14" s="3"/>
      <c r="AE14" s="3"/>
      <c r="AF14" s="3"/>
    </row>
    <row r="15" spans="1:138">
      <c r="A15" s="2"/>
      <c r="B15" s="101"/>
      <c r="C15" s="101"/>
      <c r="D15" s="101"/>
      <c r="E15" s="101"/>
      <c r="F15" s="103"/>
      <c r="G15" s="2"/>
      <c r="H15" s="2"/>
      <c r="I15" s="2"/>
      <c r="J15" s="2"/>
      <c r="K15" s="2"/>
      <c r="L15" s="2"/>
      <c r="M15" s="2"/>
      <c r="N15" s="129"/>
      <c r="O15" s="130"/>
      <c r="P15" s="3"/>
      <c r="Q15" s="3"/>
      <c r="R15" s="3"/>
      <c r="S15" s="3"/>
      <c r="T15" s="3"/>
      <c r="U15" s="3"/>
      <c r="V15" s="3"/>
      <c r="W15" s="3"/>
      <c r="X15" s="3"/>
      <c r="Y15" s="3"/>
      <c r="Z15" s="3"/>
      <c r="AA15" s="3"/>
      <c r="AB15" s="3"/>
      <c r="AC15" s="3"/>
      <c r="AD15" s="3"/>
      <c r="AE15" s="3"/>
      <c r="AF15" s="3"/>
    </row>
    <row r="16" spans="1:138" s="79" customFormat="1" ht="20.25">
      <c r="A16" s="77"/>
      <c r="B16" s="104"/>
      <c r="C16" s="506" t="s">
        <v>285</v>
      </c>
      <c r="D16" s="506"/>
      <c r="E16" s="506"/>
      <c r="F16" s="105"/>
      <c r="G16" s="77"/>
      <c r="H16" s="77"/>
      <c r="I16" s="95" t="s">
        <v>280</v>
      </c>
      <c r="J16" s="77"/>
      <c r="K16" s="77"/>
      <c r="L16" s="77"/>
      <c r="M16" s="77"/>
      <c r="N16" s="131"/>
      <c r="O16" s="132"/>
      <c r="P16" s="107"/>
      <c r="Q16" s="107"/>
      <c r="R16" s="107"/>
      <c r="S16" s="107"/>
      <c r="T16" s="107"/>
      <c r="U16" s="107"/>
      <c r="V16" s="107"/>
      <c r="W16" s="107"/>
      <c r="X16" s="107"/>
      <c r="Y16" s="107"/>
      <c r="Z16" s="107"/>
      <c r="AA16" s="107"/>
      <c r="AB16" s="107"/>
      <c r="AC16" s="107"/>
      <c r="AD16" s="107"/>
      <c r="AE16" s="107"/>
      <c r="AF16" s="107"/>
      <c r="AG16" s="107"/>
      <c r="AH16" s="107"/>
      <c r="AI16" s="107"/>
      <c r="AJ16" s="10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379</v>
      </c>
      <c r="C17" s="505" t="s">
        <v>380</v>
      </c>
      <c r="D17" s="505"/>
      <c r="E17" s="505"/>
      <c r="F17" s="106">
        <v>1</v>
      </c>
      <c r="G17" s="77"/>
      <c r="H17" s="77"/>
      <c r="I17" s="94" t="s">
        <v>285</v>
      </c>
      <c r="J17" s="77"/>
      <c r="K17" s="77"/>
      <c r="L17" s="77"/>
      <c r="M17" s="77"/>
      <c r="N17" s="131"/>
      <c r="O17" s="133"/>
      <c r="P17" s="107"/>
      <c r="Q17" s="107"/>
      <c r="R17" s="107"/>
      <c r="S17" s="107"/>
      <c r="T17" s="107"/>
      <c r="U17" s="107"/>
      <c r="V17" s="107"/>
      <c r="W17" s="107"/>
      <c r="X17" s="107"/>
      <c r="Y17" s="107"/>
      <c r="Z17" s="107"/>
      <c r="AA17" s="107"/>
      <c r="AB17" s="107"/>
      <c r="AC17" s="107"/>
      <c r="AD17" s="107"/>
      <c r="AE17" s="107"/>
      <c r="AF17" s="107"/>
      <c r="AG17" s="107"/>
      <c r="AH17" s="107"/>
      <c r="AI17" s="107"/>
      <c r="AJ17" s="10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381</v>
      </c>
      <c r="C18" s="505" t="s">
        <v>295</v>
      </c>
      <c r="D18" s="505"/>
      <c r="E18" s="505"/>
      <c r="F18" s="106">
        <v>2</v>
      </c>
      <c r="G18" s="77"/>
      <c r="H18" s="77"/>
      <c r="I18" s="94" t="s">
        <v>288</v>
      </c>
      <c r="J18" s="77"/>
      <c r="K18" s="77"/>
      <c r="L18" s="77"/>
      <c r="M18" s="77"/>
      <c r="N18" s="131"/>
      <c r="O18" s="134"/>
      <c r="P18" s="107"/>
      <c r="Q18" s="107"/>
      <c r="R18" s="107"/>
      <c r="S18" s="107"/>
      <c r="T18" s="107"/>
      <c r="U18" s="107"/>
      <c r="V18" s="107"/>
      <c r="W18" s="107"/>
      <c r="X18" s="107"/>
      <c r="Y18" s="107"/>
      <c r="Z18" s="107"/>
      <c r="AA18" s="107"/>
      <c r="AB18" s="107"/>
      <c r="AC18" s="107"/>
      <c r="AD18" s="107"/>
      <c r="AE18" s="107"/>
      <c r="AF18" s="107"/>
      <c r="AG18" s="107"/>
      <c r="AH18" s="107"/>
      <c r="AI18" s="107"/>
      <c r="AJ18" s="10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382</v>
      </c>
      <c r="C19" s="505" t="s">
        <v>302</v>
      </c>
      <c r="D19" s="505"/>
      <c r="E19" s="505"/>
      <c r="F19" s="106">
        <v>3</v>
      </c>
      <c r="G19" s="77"/>
      <c r="H19" s="77"/>
      <c r="I19" s="94" t="s">
        <v>290</v>
      </c>
      <c r="J19" s="77"/>
      <c r="K19" s="77"/>
      <c r="L19" s="77"/>
      <c r="M19" s="77"/>
      <c r="N19" s="131"/>
      <c r="O19" s="134"/>
      <c r="P19" s="107"/>
      <c r="Q19" s="107"/>
      <c r="R19" s="107"/>
      <c r="S19" s="107"/>
      <c r="T19" s="107"/>
      <c r="U19" s="107"/>
      <c r="V19" s="107"/>
      <c r="W19" s="107"/>
      <c r="X19" s="107"/>
      <c r="Y19" s="107"/>
      <c r="Z19" s="107"/>
      <c r="AA19" s="107"/>
      <c r="AB19" s="107"/>
      <c r="AC19" s="107"/>
      <c r="AD19" s="107"/>
      <c r="AE19" s="107"/>
      <c r="AF19" s="107"/>
      <c r="AG19" s="107"/>
      <c r="AH19" s="107"/>
      <c r="AI19" s="107"/>
      <c r="AJ19" s="10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383</v>
      </c>
      <c r="C20" s="505" t="s">
        <v>286</v>
      </c>
      <c r="D20" s="505"/>
      <c r="E20" s="505"/>
      <c r="F20" s="106">
        <v>4</v>
      </c>
      <c r="G20" s="77"/>
      <c r="H20" s="77"/>
      <c r="I20" s="94" t="s">
        <v>384</v>
      </c>
      <c r="J20" s="77"/>
      <c r="K20" s="77"/>
      <c r="L20" s="77"/>
      <c r="M20" s="77"/>
      <c r="N20" s="131"/>
      <c r="O20" s="134"/>
      <c r="P20" s="107"/>
      <c r="Q20" s="107"/>
      <c r="R20" s="107"/>
      <c r="S20" s="107"/>
      <c r="T20" s="107"/>
      <c r="U20" s="107"/>
      <c r="V20" s="107"/>
      <c r="W20" s="107"/>
      <c r="X20" s="107"/>
      <c r="Y20" s="107"/>
      <c r="Z20" s="107"/>
      <c r="AA20" s="107"/>
      <c r="AB20" s="107"/>
      <c r="AC20" s="107"/>
      <c r="AD20" s="107"/>
      <c r="AE20" s="107"/>
      <c r="AF20" s="107"/>
      <c r="AG20" s="107"/>
      <c r="AH20" s="107"/>
      <c r="AI20" s="107"/>
      <c r="AJ20" s="10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385</v>
      </c>
      <c r="C21" s="505" t="s">
        <v>386</v>
      </c>
      <c r="D21" s="505"/>
      <c r="E21" s="505"/>
      <c r="F21" s="106">
        <v>5</v>
      </c>
      <c r="G21" s="77"/>
      <c r="H21" s="77"/>
      <c r="I21" s="94" t="str">
        <f>C48</f>
        <v>Interrupción o afectación en la prestación del servicio administrativo</v>
      </c>
      <c r="J21" s="77"/>
      <c r="K21" s="77"/>
      <c r="L21" s="77"/>
      <c r="M21" s="77"/>
      <c r="N21" s="131"/>
      <c r="O21" s="134"/>
      <c r="P21" s="107"/>
      <c r="Q21" s="107"/>
      <c r="R21" s="107"/>
      <c r="S21" s="107"/>
      <c r="T21" s="107"/>
      <c r="U21" s="107"/>
      <c r="V21" s="107"/>
      <c r="W21" s="107"/>
      <c r="X21" s="107"/>
      <c r="Y21" s="107"/>
      <c r="Z21" s="107"/>
      <c r="AA21" s="107"/>
      <c r="AB21" s="107"/>
      <c r="AC21" s="107"/>
      <c r="AD21" s="107"/>
      <c r="AE21" s="107"/>
      <c r="AF21" s="107"/>
      <c r="AG21" s="107"/>
      <c r="AH21" s="107"/>
      <c r="AI21" s="107"/>
      <c r="AJ21" s="10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4" t="str">
        <f>C56</f>
        <v>Afectación Ambiental</v>
      </c>
      <c r="J22" s="77"/>
      <c r="K22" s="77"/>
      <c r="L22" s="77"/>
      <c r="M22" s="77"/>
      <c r="N22" s="131"/>
      <c r="O22" s="132"/>
      <c r="P22" s="107"/>
      <c r="Q22" s="107"/>
      <c r="R22" s="107"/>
      <c r="S22" s="107"/>
      <c r="T22" s="107"/>
      <c r="U22" s="107"/>
      <c r="V22" s="107"/>
      <c r="W22" s="107"/>
      <c r="X22" s="107"/>
      <c r="Y22" s="107"/>
      <c r="Z22" s="107"/>
      <c r="AA22" s="107"/>
      <c r="AB22" s="107"/>
      <c r="AC22" s="107"/>
      <c r="AD22" s="107"/>
      <c r="AE22" s="107"/>
      <c r="AF22" s="107"/>
      <c r="AG22" s="107"/>
      <c r="AH22" s="107"/>
      <c r="AI22" s="107"/>
      <c r="AJ22" s="10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1"/>
      <c r="O23" s="132"/>
      <c r="P23" s="107"/>
      <c r="Q23" s="107"/>
      <c r="R23" s="107"/>
      <c r="S23" s="107"/>
      <c r="T23" s="107"/>
      <c r="U23" s="107"/>
      <c r="V23" s="107"/>
      <c r="W23" s="107"/>
      <c r="X23" s="107"/>
      <c r="Y23" s="107"/>
      <c r="Z23" s="107"/>
      <c r="AA23" s="107"/>
      <c r="AB23" s="107"/>
      <c r="AC23" s="107"/>
      <c r="AD23" s="107"/>
      <c r="AE23" s="107"/>
      <c r="AF23" s="107"/>
      <c r="AG23" s="107"/>
      <c r="AH23" s="107"/>
      <c r="AI23" s="107"/>
      <c r="AJ23" s="10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507" t="s">
        <v>288</v>
      </c>
      <c r="D24" s="507"/>
      <c r="E24" s="507"/>
      <c r="F24" s="86"/>
      <c r="G24" s="77"/>
      <c r="H24" s="77"/>
      <c r="I24" s="77"/>
      <c r="J24" s="77"/>
      <c r="K24" s="77"/>
      <c r="L24" s="77"/>
      <c r="M24" s="77"/>
      <c r="N24" s="131"/>
      <c r="O24" s="132"/>
      <c r="P24" s="107"/>
      <c r="Q24" s="107"/>
      <c r="R24" s="107"/>
      <c r="S24" s="107"/>
      <c r="T24" s="107"/>
      <c r="U24" s="107"/>
      <c r="V24" s="107"/>
      <c r="W24" s="107"/>
      <c r="X24" s="107"/>
      <c r="Y24" s="107"/>
      <c r="Z24" s="107"/>
      <c r="AA24" s="107"/>
      <c r="AB24" s="107"/>
      <c r="AC24" s="107"/>
      <c r="AD24" s="107"/>
      <c r="AE24" s="107"/>
      <c r="AF24" s="107"/>
      <c r="AG24" s="107"/>
      <c r="AH24" s="107"/>
      <c r="AI24" s="107"/>
      <c r="AJ24" s="10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379</v>
      </c>
      <c r="C25" s="505" t="s">
        <v>289</v>
      </c>
      <c r="D25" s="505"/>
      <c r="E25" s="505"/>
      <c r="F25" s="106">
        <v>1</v>
      </c>
      <c r="G25" s="77"/>
      <c r="H25" s="77"/>
      <c r="I25" s="77"/>
      <c r="J25" s="77"/>
      <c r="K25" s="77"/>
      <c r="L25" s="77"/>
      <c r="M25" s="77"/>
      <c r="N25" s="131"/>
      <c r="O25" s="135"/>
      <c r="P25" s="107"/>
      <c r="Q25" s="107"/>
      <c r="R25" s="107"/>
      <c r="S25" s="107"/>
      <c r="T25" s="107"/>
      <c r="U25" s="107"/>
      <c r="V25" s="107"/>
      <c r="W25" s="107"/>
      <c r="X25" s="107"/>
      <c r="Y25" s="107"/>
      <c r="Z25" s="107"/>
      <c r="AA25" s="107"/>
      <c r="AB25" s="107"/>
      <c r="AC25" s="107"/>
      <c r="AD25" s="107"/>
      <c r="AE25" s="107"/>
      <c r="AF25" s="107"/>
      <c r="AG25" s="107"/>
      <c r="AH25" s="107"/>
      <c r="AI25" s="107"/>
      <c r="AJ25" s="10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381</v>
      </c>
      <c r="C26" s="505" t="s">
        <v>387</v>
      </c>
      <c r="D26" s="505"/>
      <c r="E26" s="505"/>
      <c r="F26" s="106">
        <v>2</v>
      </c>
      <c r="G26" s="77"/>
      <c r="H26" s="77"/>
      <c r="I26" s="85"/>
      <c r="J26" s="85"/>
      <c r="K26" s="85"/>
      <c r="L26" s="85"/>
      <c r="M26" s="85"/>
      <c r="N26" s="136"/>
      <c r="O26" s="135"/>
      <c r="P26" s="107"/>
      <c r="Q26" s="107"/>
      <c r="R26" s="107"/>
      <c r="S26" s="107"/>
      <c r="T26" s="107"/>
      <c r="U26" s="107"/>
      <c r="V26" s="107"/>
      <c r="W26" s="107"/>
      <c r="X26" s="107"/>
      <c r="Y26" s="107"/>
      <c r="Z26" s="107"/>
      <c r="AA26" s="107"/>
      <c r="AB26" s="107"/>
      <c r="AC26" s="107"/>
      <c r="AD26" s="107"/>
      <c r="AE26" s="107"/>
      <c r="AF26" s="107"/>
      <c r="AG26" s="107"/>
      <c r="AH26" s="107"/>
      <c r="AI26" s="107"/>
      <c r="AJ26" s="10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382</v>
      </c>
      <c r="C27" s="505" t="s">
        <v>388</v>
      </c>
      <c r="D27" s="505"/>
      <c r="E27" s="505"/>
      <c r="F27" s="106">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6"/>
      <c r="O27" s="135"/>
      <c r="P27" s="107"/>
      <c r="Q27" s="107"/>
      <c r="R27" s="107"/>
      <c r="S27" s="107"/>
      <c r="T27" s="107"/>
      <c r="U27" s="107"/>
      <c r="V27" s="107"/>
      <c r="W27" s="107"/>
      <c r="X27" s="107"/>
      <c r="Y27" s="107"/>
      <c r="Z27" s="107"/>
      <c r="AA27" s="107"/>
      <c r="AB27" s="107"/>
      <c r="AC27" s="107"/>
      <c r="AD27" s="107"/>
      <c r="AE27" s="107"/>
      <c r="AF27" s="107"/>
      <c r="AG27" s="107"/>
      <c r="AH27" s="107"/>
      <c r="AI27" s="107"/>
      <c r="AJ27" s="10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383</v>
      </c>
      <c r="C28" s="505" t="s">
        <v>389</v>
      </c>
      <c r="D28" s="505"/>
      <c r="E28" s="505"/>
      <c r="F28" s="106">
        <v>4</v>
      </c>
      <c r="G28" s="77"/>
      <c r="H28" s="77"/>
      <c r="I28" s="85" t="str">
        <v xml:space="preserve">Si el hecho llegara a presentarse, tendría bajo impacto o efecto sobre la entidad.
</v>
      </c>
      <c r="J28" s="85"/>
      <c r="K28" s="85"/>
      <c r="L28" s="85"/>
      <c r="M28" s="85"/>
      <c r="N28" s="136"/>
      <c r="O28" s="135"/>
      <c r="P28" s="107"/>
      <c r="Q28" s="107"/>
      <c r="R28" s="107"/>
      <c r="S28" s="107"/>
      <c r="T28" s="107"/>
      <c r="U28" s="107"/>
      <c r="V28" s="107"/>
      <c r="W28" s="107"/>
      <c r="X28" s="107"/>
      <c r="Y28" s="107"/>
      <c r="Z28" s="107"/>
      <c r="AA28" s="107"/>
      <c r="AB28" s="107"/>
      <c r="AC28" s="107"/>
      <c r="AD28" s="107"/>
      <c r="AE28" s="107"/>
      <c r="AF28" s="107"/>
      <c r="AG28" s="107"/>
      <c r="AH28" s="107"/>
      <c r="AI28" s="107"/>
      <c r="AJ28" s="10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385</v>
      </c>
      <c r="C29" s="505" t="s">
        <v>390</v>
      </c>
      <c r="D29" s="505"/>
      <c r="E29" s="505"/>
      <c r="F29" s="106">
        <v>5</v>
      </c>
      <c r="G29" s="77"/>
      <c r="H29" s="77"/>
      <c r="I29" s="85" t="str">
        <v xml:space="preserve">Si el hecho llegara a presentarse, tendría medianas consecuencias o efectos sobre la entidad.
</v>
      </c>
      <c r="J29" s="85"/>
      <c r="K29" s="85"/>
      <c r="L29" s="85"/>
      <c r="M29" s="85"/>
      <c r="N29" s="136"/>
      <c r="O29" s="135"/>
      <c r="P29" s="107"/>
      <c r="Q29" s="107"/>
      <c r="R29" s="107"/>
      <c r="S29" s="107"/>
      <c r="T29" s="107"/>
      <c r="U29" s="107"/>
      <c r="V29" s="107"/>
      <c r="W29" s="107"/>
      <c r="X29" s="107"/>
      <c r="Y29" s="107"/>
      <c r="Z29" s="107"/>
      <c r="AA29" s="107"/>
      <c r="AB29" s="107"/>
      <c r="AC29" s="107"/>
      <c r="AD29" s="107"/>
      <c r="AE29" s="107"/>
      <c r="AF29" s="107"/>
      <c r="AG29" s="107"/>
      <c r="AH29" s="107"/>
      <c r="AI29" s="107"/>
      <c r="AJ29" s="10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6"/>
      <c r="O30" s="132"/>
      <c r="P30" s="107"/>
      <c r="Q30" s="107"/>
      <c r="R30" s="107"/>
      <c r="S30" s="107"/>
      <c r="T30" s="107"/>
      <c r="U30" s="107"/>
      <c r="V30" s="107"/>
      <c r="W30" s="107"/>
      <c r="X30" s="107"/>
      <c r="Y30" s="107"/>
      <c r="Z30" s="107"/>
      <c r="AA30" s="107"/>
      <c r="AB30" s="107"/>
      <c r="AC30" s="107"/>
      <c r="AD30" s="107"/>
      <c r="AE30" s="107"/>
      <c r="AF30" s="107"/>
      <c r="AG30" s="107"/>
      <c r="AH30" s="107"/>
      <c r="AI30" s="107"/>
      <c r="AJ30" s="10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6"/>
      <c r="O31" s="132"/>
      <c r="P31" s="107"/>
      <c r="Q31" s="107"/>
      <c r="R31" s="107"/>
      <c r="S31" s="107"/>
      <c r="T31" s="107"/>
      <c r="U31" s="107"/>
      <c r="V31" s="107"/>
      <c r="W31" s="107"/>
      <c r="X31" s="107"/>
      <c r="Y31" s="107"/>
      <c r="Z31" s="107"/>
      <c r="AA31" s="107"/>
      <c r="AB31" s="107"/>
      <c r="AC31" s="107"/>
      <c r="AD31" s="107"/>
      <c r="AE31" s="107"/>
      <c r="AF31" s="107"/>
      <c r="AG31" s="107"/>
      <c r="AH31" s="107"/>
      <c r="AI31" s="107"/>
      <c r="AJ31" s="107"/>
    </row>
    <row r="32" spans="1:138" s="77" customFormat="1" ht="20.25">
      <c r="B32" s="104"/>
      <c r="C32" s="506" t="s">
        <v>290</v>
      </c>
      <c r="D32" s="506"/>
      <c r="E32" s="506"/>
      <c r="F32" s="86"/>
      <c r="I32" s="85"/>
      <c r="J32" s="85"/>
      <c r="K32" s="85"/>
      <c r="L32" s="85"/>
      <c r="M32" s="85"/>
      <c r="N32" s="136"/>
      <c r="O32" s="132"/>
      <c r="P32" s="107"/>
      <c r="Q32" s="107"/>
      <c r="R32" s="107"/>
      <c r="S32" s="107"/>
      <c r="T32" s="107"/>
      <c r="U32" s="107"/>
      <c r="V32" s="107"/>
      <c r="W32" s="107"/>
      <c r="X32" s="107"/>
      <c r="Y32" s="107"/>
      <c r="Z32" s="107"/>
      <c r="AA32" s="107"/>
      <c r="AB32" s="107"/>
      <c r="AC32" s="107"/>
      <c r="AD32" s="107"/>
      <c r="AE32" s="107"/>
      <c r="AF32" s="107"/>
      <c r="AG32" s="107"/>
      <c r="AH32" s="107"/>
      <c r="AI32" s="107"/>
      <c r="AJ32" s="107"/>
    </row>
    <row r="33" spans="2:36" s="77" customFormat="1" ht="20.25">
      <c r="B33" s="68" t="s">
        <v>379</v>
      </c>
      <c r="C33" s="505" t="s">
        <v>291</v>
      </c>
      <c r="D33" s="505"/>
      <c r="E33" s="505"/>
      <c r="F33" s="108">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6"/>
      <c r="O33" s="132"/>
      <c r="P33" s="107"/>
      <c r="Q33" s="107"/>
      <c r="R33" s="107"/>
      <c r="S33" s="107"/>
      <c r="T33" s="107"/>
      <c r="U33" s="107"/>
      <c r="V33" s="107"/>
      <c r="W33" s="107"/>
      <c r="X33" s="107"/>
      <c r="Y33" s="107"/>
      <c r="Z33" s="107"/>
      <c r="AA33" s="107"/>
      <c r="AB33" s="107"/>
      <c r="AC33" s="107"/>
      <c r="AD33" s="107"/>
      <c r="AE33" s="107"/>
      <c r="AF33" s="107"/>
      <c r="AG33" s="107"/>
      <c r="AH33" s="107"/>
      <c r="AI33" s="107"/>
      <c r="AJ33" s="107"/>
    </row>
    <row r="34" spans="2:36" s="77" customFormat="1" ht="20.25">
      <c r="B34" s="72" t="s">
        <v>381</v>
      </c>
      <c r="C34" s="505" t="s">
        <v>391</v>
      </c>
      <c r="D34" s="505"/>
      <c r="E34" s="505"/>
      <c r="F34" s="108">
        <v>2</v>
      </c>
      <c r="I34" s="85" t="str">
        <v xml:space="preserve">Si el hecho llegara a presentarse, tendría bajo impacto o efecto sobre la entidad.
</v>
      </c>
      <c r="J34" s="85"/>
      <c r="K34" s="85"/>
      <c r="L34" s="85"/>
      <c r="M34" s="85"/>
      <c r="N34" s="136"/>
      <c r="O34" s="132"/>
      <c r="P34" s="107"/>
      <c r="Q34" s="107"/>
      <c r="R34" s="107"/>
      <c r="S34" s="107"/>
      <c r="T34" s="107"/>
      <c r="U34" s="107"/>
      <c r="V34" s="107"/>
      <c r="W34" s="107"/>
      <c r="X34" s="107"/>
      <c r="Y34" s="107"/>
      <c r="Z34" s="107"/>
      <c r="AA34" s="107"/>
      <c r="AB34" s="107"/>
      <c r="AC34" s="107"/>
      <c r="AD34" s="107"/>
      <c r="AE34" s="107"/>
      <c r="AF34" s="107"/>
      <c r="AG34" s="107"/>
      <c r="AH34" s="107"/>
      <c r="AI34" s="107"/>
      <c r="AJ34" s="107"/>
    </row>
    <row r="35" spans="2:36" s="77" customFormat="1" ht="20.25">
      <c r="B35" s="73" t="s">
        <v>382</v>
      </c>
      <c r="C35" s="505" t="s">
        <v>392</v>
      </c>
      <c r="D35" s="505"/>
      <c r="E35" s="505"/>
      <c r="F35" s="108">
        <v>3</v>
      </c>
      <c r="I35" s="85" t="str">
        <v xml:space="preserve">Si el hecho llegara a presentarse, tendría medianas consecuencias o efectos sobre la entidad.
</v>
      </c>
      <c r="J35" s="85"/>
      <c r="K35" s="85"/>
      <c r="L35" s="85"/>
      <c r="M35" s="85"/>
      <c r="N35" s="136"/>
      <c r="O35" s="132"/>
      <c r="P35" s="107"/>
      <c r="Q35" s="107"/>
      <c r="R35" s="107"/>
      <c r="S35" s="107"/>
      <c r="T35" s="107"/>
      <c r="U35" s="107"/>
      <c r="V35" s="107"/>
      <c r="W35" s="107"/>
      <c r="X35" s="107"/>
      <c r="Y35" s="107"/>
      <c r="Z35" s="107"/>
      <c r="AA35" s="107"/>
      <c r="AB35" s="107"/>
      <c r="AC35" s="107"/>
      <c r="AD35" s="107"/>
      <c r="AE35" s="107"/>
      <c r="AF35" s="107"/>
      <c r="AG35" s="107"/>
      <c r="AH35" s="107"/>
      <c r="AI35" s="107"/>
      <c r="AJ35" s="107"/>
    </row>
    <row r="36" spans="2:36" s="77" customFormat="1" ht="20.25">
      <c r="B36" s="74" t="s">
        <v>383</v>
      </c>
      <c r="C36" s="505" t="s">
        <v>393</v>
      </c>
      <c r="D36" s="505"/>
      <c r="E36" s="505"/>
      <c r="F36" s="108">
        <v>4</v>
      </c>
      <c r="I36" s="85" t="str">
        <v xml:space="preserve">Si el hecho llegara a presentarse, tendría altas consecuencias o efectos sobre la entidad
</v>
      </c>
      <c r="J36" s="85"/>
      <c r="K36" s="85"/>
      <c r="L36" s="85"/>
      <c r="M36" s="85"/>
      <c r="N36" s="136"/>
      <c r="O36" s="132"/>
      <c r="P36" s="107"/>
      <c r="Q36" s="107"/>
      <c r="R36" s="107"/>
      <c r="S36" s="107"/>
      <c r="T36" s="107"/>
      <c r="U36" s="107"/>
      <c r="V36" s="107"/>
      <c r="W36" s="107"/>
      <c r="X36" s="107"/>
      <c r="Y36" s="107"/>
      <c r="Z36" s="107"/>
      <c r="AA36" s="107"/>
      <c r="AB36" s="107"/>
      <c r="AC36" s="107"/>
      <c r="AD36" s="107"/>
      <c r="AE36" s="107"/>
      <c r="AF36" s="107"/>
      <c r="AG36" s="107"/>
      <c r="AH36" s="107"/>
      <c r="AI36" s="107"/>
      <c r="AJ36" s="107"/>
    </row>
    <row r="37" spans="2:36" s="77" customFormat="1" ht="20.25">
      <c r="B37" s="75" t="s">
        <v>385</v>
      </c>
      <c r="C37" s="505" t="s">
        <v>394</v>
      </c>
      <c r="D37" s="505"/>
      <c r="E37" s="505"/>
      <c r="F37" s="108">
        <v>5</v>
      </c>
      <c r="I37" s="85" t="str">
        <v xml:space="preserve">Si el hecho llegara a presentarse, tendría desastrosas consecuencias o efectos sobre la entidad.
</v>
      </c>
      <c r="J37" s="85"/>
      <c r="K37" s="85"/>
      <c r="L37" s="85"/>
      <c r="M37" s="85"/>
      <c r="N37" s="136"/>
      <c r="O37" s="132"/>
      <c r="P37" s="107"/>
      <c r="Q37" s="107"/>
      <c r="R37" s="107"/>
      <c r="S37" s="107"/>
      <c r="T37" s="107"/>
      <c r="U37" s="107"/>
      <c r="V37" s="107"/>
      <c r="W37" s="107"/>
      <c r="X37" s="107"/>
      <c r="Y37" s="107"/>
      <c r="Z37" s="107"/>
      <c r="AA37" s="107"/>
      <c r="AB37" s="107"/>
      <c r="AC37" s="107"/>
      <c r="AD37" s="107"/>
      <c r="AE37" s="107"/>
      <c r="AF37" s="107"/>
      <c r="AG37" s="107"/>
      <c r="AH37" s="107"/>
      <c r="AI37" s="107"/>
      <c r="AJ37" s="107"/>
    </row>
    <row r="38" spans="2:36" s="77" customFormat="1" ht="20.25">
      <c r="B38" s="87"/>
      <c r="C38" s="87"/>
      <c r="D38" s="87"/>
      <c r="E38" s="87"/>
      <c r="F38" s="86"/>
      <c r="I38" s="85"/>
      <c r="J38" s="85"/>
      <c r="K38" s="85"/>
      <c r="L38" s="85"/>
      <c r="M38" s="85"/>
      <c r="N38" s="136"/>
      <c r="O38" s="132"/>
      <c r="P38" s="107"/>
      <c r="Q38" s="107"/>
      <c r="R38" s="107"/>
      <c r="S38" s="107"/>
      <c r="T38" s="107"/>
      <c r="U38" s="107"/>
      <c r="V38" s="107"/>
      <c r="W38" s="107"/>
      <c r="X38" s="107"/>
      <c r="Y38" s="107"/>
      <c r="Z38" s="107"/>
      <c r="AA38" s="107"/>
      <c r="AB38" s="107"/>
      <c r="AC38" s="107"/>
      <c r="AD38" s="107"/>
      <c r="AE38" s="107"/>
      <c r="AF38" s="107"/>
      <c r="AG38" s="107"/>
      <c r="AH38" s="107"/>
      <c r="AI38" s="107"/>
      <c r="AJ38" s="107"/>
    </row>
    <row r="39" spans="2:36" s="77" customFormat="1" ht="20.25">
      <c r="B39" s="87"/>
      <c r="C39" s="87"/>
      <c r="D39" s="87"/>
      <c r="E39" s="87"/>
      <c r="F39" s="86"/>
      <c r="N39" s="131"/>
      <c r="O39" s="132"/>
      <c r="P39" s="107"/>
      <c r="Q39" s="107"/>
      <c r="R39" s="107"/>
      <c r="S39" s="107"/>
      <c r="T39" s="107"/>
      <c r="U39" s="107"/>
      <c r="V39" s="107"/>
      <c r="W39" s="107"/>
      <c r="X39" s="107"/>
      <c r="Y39" s="107"/>
      <c r="Z39" s="107"/>
      <c r="AA39" s="107"/>
      <c r="AB39" s="107"/>
      <c r="AC39" s="107"/>
      <c r="AD39" s="107"/>
      <c r="AE39" s="107"/>
      <c r="AF39" s="107"/>
      <c r="AG39" s="107"/>
      <c r="AH39" s="107"/>
      <c r="AI39" s="107"/>
      <c r="AJ39" s="107"/>
    </row>
    <row r="40" spans="2:36" s="77" customFormat="1" ht="20.25">
      <c r="B40" s="78"/>
      <c r="C40" s="506" t="s">
        <v>384</v>
      </c>
      <c r="D40" s="506"/>
      <c r="E40" s="506"/>
      <c r="F40" s="86"/>
      <c r="N40" s="131"/>
      <c r="O40" s="132"/>
      <c r="P40" s="107"/>
      <c r="Q40" s="107"/>
      <c r="R40" s="107"/>
      <c r="S40" s="107"/>
      <c r="T40" s="107"/>
      <c r="U40" s="107"/>
      <c r="V40" s="107"/>
      <c r="W40" s="107"/>
      <c r="X40" s="107"/>
      <c r="Y40" s="107"/>
      <c r="Z40" s="107"/>
      <c r="AA40" s="107"/>
      <c r="AB40" s="107"/>
      <c r="AC40" s="107"/>
      <c r="AD40" s="107"/>
      <c r="AE40" s="107"/>
      <c r="AF40" s="107"/>
      <c r="AG40" s="107"/>
      <c r="AH40" s="107"/>
      <c r="AI40" s="107"/>
      <c r="AJ40" s="107"/>
    </row>
    <row r="41" spans="2:36" s="77" customFormat="1" ht="20.25">
      <c r="B41" s="109" t="s">
        <v>379</v>
      </c>
      <c r="C41" s="505" t="s">
        <v>395</v>
      </c>
      <c r="D41" s="505"/>
      <c r="E41" s="505"/>
      <c r="F41" s="108">
        <v>1</v>
      </c>
      <c r="N41" s="131"/>
      <c r="O41" s="132"/>
      <c r="P41" s="107"/>
      <c r="Q41" s="107"/>
      <c r="R41" s="107"/>
      <c r="S41" s="107"/>
      <c r="T41" s="107"/>
      <c r="U41" s="107"/>
      <c r="V41" s="107"/>
      <c r="W41" s="107"/>
      <c r="X41" s="107"/>
      <c r="Y41" s="107"/>
      <c r="Z41" s="107"/>
      <c r="AA41" s="107"/>
      <c r="AB41" s="107"/>
      <c r="AC41" s="107"/>
      <c r="AD41" s="107"/>
      <c r="AE41" s="107"/>
      <c r="AF41" s="107"/>
      <c r="AG41" s="107"/>
      <c r="AH41" s="107"/>
      <c r="AI41" s="107"/>
      <c r="AJ41" s="107"/>
    </row>
    <row r="42" spans="2:36" s="77" customFormat="1" ht="20.25">
      <c r="B42" s="110" t="s">
        <v>381</v>
      </c>
      <c r="C42" s="505" t="s">
        <v>396</v>
      </c>
      <c r="D42" s="505"/>
      <c r="E42" s="505"/>
      <c r="F42" s="108">
        <v>2</v>
      </c>
      <c r="N42" s="131"/>
      <c r="O42" s="132"/>
      <c r="P42" s="107"/>
      <c r="Q42" s="107"/>
      <c r="R42" s="107"/>
      <c r="S42" s="107"/>
      <c r="T42" s="107"/>
      <c r="U42" s="107"/>
      <c r="V42" s="107"/>
      <c r="W42" s="107"/>
      <c r="X42" s="107"/>
      <c r="Y42" s="107"/>
      <c r="Z42" s="107"/>
      <c r="AA42" s="107"/>
      <c r="AB42" s="107"/>
      <c r="AC42" s="107"/>
      <c r="AD42" s="107"/>
      <c r="AE42" s="107"/>
      <c r="AF42" s="107"/>
      <c r="AG42" s="107"/>
      <c r="AH42" s="107"/>
      <c r="AI42" s="107"/>
      <c r="AJ42" s="107"/>
    </row>
    <row r="43" spans="2:36" s="77" customFormat="1" ht="20.25">
      <c r="B43" s="111" t="s">
        <v>382</v>
      </c>
      <c r="C43" s="505" t="s">
        <v>397</v>
      </c>
      <c r="D43" s="505"/>
      <c r="E43" s="505"/>
      <c r="F43" s="108">
        <v>3</v>
      </c>
      <c r="N43" s="131"/>
      <c r="O43" s="132"/>
      <c r="P43" s="107"/>
      <c r="Q43" s="107"/>
      <c r="R43" s="107"/>
      <c r="S43" s="107"/>
      <c r="T43" s="107"/>
      <c r="U43" s="107"/>
      <c r="V43" s="107"/>
      <c r="W43" s="107"/>
      <c r="X43" s="107"/>
      <c r="Y43" s="107"/>
      <c r="Z43" s="107"/>
      <c r="AA43" s="107"/>
      <c r="AB43" s="107"/>
      <c r="AC43" s="107"/>
      <c r="AD43" s="107"/>
      <c r="AE43" s="107"/>
      <c r="AF43" s="107"/>
      <c r="AG43" s="107"/>
      <c r="AH43" s="107"/>
      <c r="AI43" s="107"/>
      <c r="AJ43" s="107"/>
    </row>
    <row r="44" spans="2:36" s="77" customFormat="1" ht="20.25">
      <c r="B44" s="112" t="s">
        <v>383</v>
      </c>
      <c r="C44" s="505" t="s">
        <v>398</v>
      </c>
      <c r="D44" s="505"/>
      <c r="E44" s="505"/>
      <c r="F44" s="108">
        <v>4</v>
      </c>
      <c r="N44" s="131"/>
      <c r="O44" s="132"/>
      <c r="P44" s="107"/>
      <c r="Q44" s="107"/>
      <c r="R44" s="107"/>
      <c r="S44" s="107"/>
      <c r="T44" s="107"/>
      <c r="U44" s="107"/>
      <c r="V44" s="107"/>
      <c r="W44" s="107"/>
      <c r="X44" s="107"/>
      <c r="Y44" s="107"/>
      <c r="Z44" s="107"/>
      <c r="AA44" s="107"/>
      <c r="AB44" s="107"/>
      <c r="AC44" s="107"/>
      <c r="AD44" s="107"/>
      <c r="AE44" s="107"/>
      <c r="AF44" s="107"/>
      <c r="AG44" s="107"/>
      <c r="AH44" s="107"/>
      <c r="AI44" s="107"/>
      <c r="AJ44" s="107"/>
    </row>
    <row r="45" spans="2:36" s="77" customFormat="1" ht="20.25">
      <c r="B45" s="113" t="s">
        <v>385</v>
      </c>
      <c r="C45" s="505" t="s">
        <v>399</v>
      </c>
      <c r="D45" s="505"/>
      <c r="E45" s="505"/>
      <c r="F45" s="108">
        <v>5</v>
      </c>
      <c r="N45" s="131"/>
      <c r="O45" s="132"/>
      <c r="P45" s="107"/>
      <c r="Q45" s="107"/>
      <c r="R45" s="107"/>
      <c r="S45" s="107"/>
      <c r="T45" s="107"/>
      <c r="U45" s="107"/>
      <c r="V45" s="107"/>
      <c r="W45" s="107"/>
      <c r="X45" s="107"/>
      <c r="Y45" s="107"/>
      <c r="Z45" s="107"/>
      <c r="AA45" s="107"/>
      <c r="AB45" s="107"/>
      <c r="AC45" s="107"/>
      <c r="AD45" s="107"/>
      <c r="AE45" s="107"/>
      <c r="AF45" s="107"/>
      <c r="AG45" s="107"/>
      <c r="AH45" s="107"/>
      <c r="AI45" s="107"/>
      <c r="AJ45" s="107"/>
    </row>
    <row r="46" spans="2:36" s="77" customFormat="1" ht="20.25">
      <c r="B46" s="85"/>
      <c r="C46" s="85" t="s">
        <v>400</v>
      </c>
      <c r="D46" s="85"/>
      <c r="F46" s="86"/>
      <c r="N46" s="131"/>
      <c r="O46" s="132"/>
      <c r="P46" s="107"/>
      <c r="Q46" s="107"/>
      <c r="R46" s="107"/>
      <c r="S46" s="107"/>
      <c r="T46" s="107"/>
      <c r="U46" s="107"/>
      <c r="V46" s="107"/>
      <c r="W46" s="107"/>
      <c r="X46" s="107"/>
      <c r="Y46" s="107"/>
      <c r="Z46" s="107"/>
      <c r="AA46" s="107"/>
      <c r="AB46" s="107"/>
      <c r="AC46" s="107"/>
      <c r="AD46" s="107"/>
      <c r="AE46" s="107"/>
      <c r="AF46" s="107"/>
      <c r="AG46" s="107"/>
      <c r="AH46" s="107"/>
      <c r="AI46" s="107"/>
      <c r="AJ46" s="107"/>
    </row>
    <row r="47" spans="2:36" s="77" customFormat="1" ht="20.25">
      <c r="B47" s="85"/>
      <c r="C47" s="85"/>
      <c r="D47" s="85"/>
      <c r="F47" s="86"/>
      <c r="N47" s="131"/>
      <c r="O47" s="132"/>
      <c r="P47" s="107"/>
      <c r="Q47" s="107"/>
      <c r="R47" s="107"/>
      <c r="S47" s="107"/>
      <c r="T47" s="107"/>
      <c r="U47" s="107"/>
      <c r="V47" s="107"/>
      <c r="W47" s="107"/>
      <c r="X47" s="107"/>
      <c r="Y47" s="107"/>
      <c r="Z47" s="107"/>
      <c r="AA47" s="107"/>
      <c r="AB47" s="107"/>
      <c r="AC47" s="107"/>
      <c r="AD47" s="107"/>
      <c r="AE47" s="107"/>
      <c r="AF47" s="107"/>
      <c r="AG47" s="107"/>
      <c r="AH47" s="107"/>
      <c r="AI47" s="107"/>
      <c r="AJ47" s="107"/>
    </row>
    <row r="48" spans="2:36" s="77" customFormat="1" ht="20.25">
      <c r="B48" s="78"/>
      <c r="C48" s="507" t="s">
        <v>401</v>
      </c>
      <c r="D48" s="507"/>
      <c r="E48" s="507"/>
      <c r="F48" s="86"/>
      <c r="N48" s="131"/>
      <c r="O48" s="132"/>
      <c r="P48" s="107"/>
      <c r="Q48" s="107"/>
      <c r="R48" s="107"/>
      <c r="S48" s="107"/>
      <c r="T48" s="107"/>
      <c r="U48" s="107"/>
      <c r="V48" s="107"/>
      <c r="W48" s="107"/>
      <c r="X48" s="107"/>
      <c r="Y48" s="107"/>
      <c r="Z48" s="107"/>
      <c r="AA48" s="107"/>
      <c r="AB48" s="107"/>
      <c r="AC48" s="107"/>
      <c r="AD48" s="107"/>
      <c r="AE48" s="107"/>
      <c r="AF48" s="107"/>
      <c r="AG48" s="107"/>
      <c r="AH48" s="107"/>
      <c r="AI48" s="107"/>
      <c r="AJ48" s="107"/>
    </row>
    <row r="49" spans="2:36" s="77" customFormat="1" ht="20.25" customHeight="1">
      <c r="B49" s="80" t="s">
        <v>379</v>
      </c>
      <c r="C49" s="508" t="s">
        <v>402</v>
      </c>
      <c r="D49" s="509"/>
      <c r="E49" s="510"/>
      <c r="F49" s="71">
        <v>1</v>
      </c>
      <c r="N49" s="131"/>
      <c r="O49" s="132"/>
      <c r="P49" s="107"/>
      <c r="Q49" s="107"/>
      <c r="R49" s="107"/>
      <c r="S49" s="107"/>
      <c r="T49" s="107"/>
      <c r="U49" s="107"/>
      <c r="V49" s="107"/>
      <c r="W49" s="107"/>
      <c r="X49" s="107"/>
      <c r="Y49" s="107"/>
      <c r="Z49" s="107"/>
      <c r="AA49" s="107"/>
      <c r="AB49" s="107"/>
      <c r="AC49" s="107"/>
      <c r="AD49" s="107"/>
      <c r="AE49" s="107"/>
      <c r="AF49" s="107"/>
      <c r="AG49" s="107"/>
      <c r="AH49" s="107"/>
      <c r="AI49" s="107"/>
      <c r="AJ49" s="107"/>
    </row>
    <row r="50" spans="2:36" s="77" customFormat="1" ht="20.25" customHeight="1">
      <c r="B50" s="81" t="s">
        <v>381</v>
      </c>
      <c r="C50" s="508" t="s">
        <v>403</v>
      </c>
      <c r="D50" s="509"/>
      <c r="E50" s="510"/>
      <c r="F50" s="71">
        <v>2</v>
      </c>
      <c r="N50" s="131"/>
      <c r="O50" s="132"/>
      <c r="P50" s="107"/>
      <c r="Q50" s="107"/>
      <c r="R50" s="107"/>
      <c r="S50" s="107"/>
      <c r="T50" s="107"/>
      <c r="U50" s="107"/>
      <c r="V50" s="107"/>
      <c r="W50" s="107"/>
      <c r="X50" s="107"/>
      <c r="Y50" s="107"/>
      <c r="Z50" s="107"/>
      <c r="AA50" s="107"/>
      <c r="AB50" s="107"/>
      <c r="AC50" s="107"/>
      <c r="AD50" s="107"/>
      <c r="AE50" s="107"/>
      <c r="AF50" s="107"/>
      <c r="AG50" s="107"/>
      <c r="AH50" s="107"/>
      <c r="AI50" s="107"/>
      <c r="AJ50" s="107"/>
    </row>
    <row r="51" spans="2:36" s="77" customFormat="1" ht="20.25" customHeight="1">
      <c r="B51" s="82" t="s">
        <v>382</v>
      </c>
      <c r="C51" s="508" t="s">
        <v>404</v>
      </c>
      <c r="D51" s="509"/>
      <c r="E51" s="510"/>
      <c r="F51" s="71">
        <v>3</v>
      </c>
      <c r="N51" s="131"/>
      <c r="O51" s="132"/>
      <c r="P51" s="107"/>
      <c r="Q51" s="107"/>
      <c r="R51" s="107"/>
      <c r="S51" s="107"/>
      <c r="T51" s="107"/>
      <c r="U51" s="107"/>
      <c r="V51" s="107"/>
      <c r="W51" s="107"/>
      <c r="X51" s="107"/>
      <c r="Y51" s="107"/>
      <c r="Z51" s="107"/>
      <c r="AA51" s="107"/>
      <c r="AB51" s="107"/>
      <c r="AC51" s="107"/>
      <c r="AD51" s="107"/>
      <c r="AE51" s="107"/>
      <c r="AF51" s="107"/>
      <c r="AG51" s="107"/>
      <c r="AH51" s="107"/>
      <c r="AI51" s="107"/>
      <c r="AJ51" s="107"/>
    </row>
    <row r="52" spans="2:36" s="77" customFormat="1" ht="20.25" customHeight="1">
      <c r="B52" s="83" t="s">
        <v>383</v>
      </c>
      <c r="C52" s="508" t="s">
        <v>405</v>
      </c>
      <c r="D52" s="509"/>
      <c r="E52" s="510"/>
      <c r="F52" s="71">
        <v>4</v>
      </c>
      <c r="N52" s="131"/>
      <c r="O52" s="132"/>
      <c r="P52" s="107"/>
      <c r="Q52" s="107"/>
      <c r="R52" s="107"/>
      <c r="S52" s="107"/>
      <c r="T52" s="107"/>
      <c r="U52" s="107"/>
      <c r="V52" s="107"/>
      <c r="W52" s="107"/>
      <c r="X52" s="107"/>
      <c r="Y52" s="107"/>
      <c r="Z52" s="107"/>
      <c r="AA52" s="107"/>
      <c r="AB52" s="107"/>
      <c r="AC52" s="107"/>
      <c r="AD52" s="107"/>
      <c r="AE52" s="107"/>
      <c r="AF52" s="107"/>
      <c r="AG52" s="107"/>
      <c r="AH52" s="107"/>
      <c r="AI52" s="107"/>
      <c r="AJ52" s="107"/>
    </row>
    <row r="53" spans="2:36" s="77" customFormat="1" ht="20.25" customHeight="1">
      <c r="B53" s="84" t="s">
        <v>385</v>
      </c>
      <c r="C53" s="508" t="s">
        <v>406</v>
      </c>
      <c r="D53" s="509"/>
      <c r="E53" s="510"/>
      <c r="F53" s="71">
        <v>5</v>
      </c>
      <c r="N53" s="131"/>
      <c r="O53" s="132"/>
      <c r="P53" s="107"/>
      <c r="Q53" s="107"/>
      <c r="R53" s="107"/>
      <c r="S53" s="107"/>
      <c r="T53" s="107"/>
      <c r="U53" s="107"/>
      <c r="V53" s="107"/>
      <c r="W53" s="107"/>
      <c r="X53" s="107"/>
      <c r="Y53" s="107"/>
      <c r="Z53" s="107"/>
      <c r="AA53" s="107"/>
      <c r="AB53" s="107"/>
      <c r="AC53" s="107"/>
      <c r="AD53" s="107"/>
      <c r="AE53" s="107"/>
      <c r="AF53" s="107"/>
      <c r="AG53" s="107"/>
      <c r="AH53" s="107"/>
      <c r="AI53" s="107"/>
      <c r="AJ53" s="107"/>
    </row>
    <row r="54" spans="2:36" s="77" customFormat="1" ht="20.25">
      <c r="B54" s="85"/>
      <c r="C54" s="85"/>
      <c r="D54" s="85"/>
      <c r="E54" s="85"/>
      <c r="F54" s="86"/>
      <c r="N54" s="131"/>
      <c r="O54" s="132"/>
      <c r="P54" s="107"/>
      <c r="Q54" s="107"/>
      <c r="R54" s="107"/>
      <c r="S54" s="107"/>
      <c r="T54" s="107"/>
      <c r="U54" s="107"/>
      <c r="V54" s="107"/>
      <c r="W54" s="107"/>
      <c r="X54" s="107"/>
      <c r="Y54" s="107"/>
      <c r="Z54" s="107"/>
      <c r="AA54" s="107"/>
      <c r="AB54" s="107"/>
      <c r="AC54" s="107"/>
      <c r="AD54" s="107"/>
      <c r="AE54" s="107"/>
      <c r="AF54" s="107"/>
      <c r="AG54" s="107"/>
      <c r="AH54" s="107"/>
      <c r="AI54" s="107"/>
      <c r="AJ54" s="107"/>
    </row>
    <row r="55" spans="2:36" s="77" customFormat="1" ht="20.25">
      <c r="N55" s="131"/>
      <c r="O55" s="132"/>
      <c r="P55" s="107"/>
      <c r="Q55" s="107"/>
      <c r="R55" s="107"/>
      <c r="S55" s="107"/>
      <c r="T55" s="107"/>
      <c r="U55" s="107"/>
      <c r="V55" s="107"/>
      <c r="W55" s="107"/>
      <c r="X55" s="107"/>
      <c r="Y55" s="107"/>
      <c r="Z55" s="107"/>
      <c r="AA55" s="107"/>
      <c r="AB55" s="107"/>
      <c r="AC55" s="107"/>
      <c r="AD55" s="107"/>
      <c r="AE55" s="107"/>
      <c r="AF55" s="107"/>
      <c r="AG55" s="107"/>
      <c r="AH55" s="107"/>
      <c r="AI55" s="107"/>
      <c r="AJ55" s="107"/>
    </row>
    <row r="56" spans="2:36" s="77" customFormat="1" ht="20.25" customHeight="1">
      <c r="B56" s="78"/>
      <c r="C56" s="97" t="s">
        <v>377</v>
      </c>
      <c r="D56" s="97"/>
      <c r="E56" s="97"/>
      <c r="F56" s="86"/>
      <c r="N56" s="131"/>
      <c r="O56" s="132"/>
      <c r="P56" s="107"/>
      <c r="Q56" s="107"/>
      <c r="R56" s="107"/>
      <c r="S56" s="107"/>
      <c r="T56" s="107"/>
      <c r="U56" s="107"/>
      <c r="V56" s="107"/>
      <c r="W56" s="107"/>
      <c r="X56" s="107"/>
      <c r="Y56" s="107"/>
      <c r="Z56" s="107"/>
      <c r="AA56" s="107"/>
      <c r="AB56" s="107"/>
      <c r="AC56" s="107"/>
      <c r="AD56" s="107"/>
      <c r="AE56" s="107"/>
      <c r="AF56" s="107"/>
      <c r="AG56" s="107"/>
      <c r="AH56" s="107"/>
      <c r="AI56" s="107"/>
      <c r="AJ56" s="107"/>
    </row>
    <row r="57" spans="2:36" s="77" customFormat="1" ht="20.25" customHeight="1">
      <c r="B57" s="80" t="s">
        <v>379</v>
      </c>
      <c r="C57" s="511" t="s">
        <v>407</v>
      </c>
      <c r="D57" s="512"/>
      <c r="E57" s="513"/>
      <c r="F57" s="71">
        <v>1</v>
      </c>
      <c r="N57" s="131"/>
      <c r="O57" s="132"/>
      <c r="P57" s="107"/>
      <c r="Q57" s="107"/>
      <c r="R57" s="107"/>
      <c r="S57" s="107"/>
      <c r="T57" s="107"/>
      <c r="U57" s="107"/>
      <c r="V57" s="107"/>
      <c r="W57" s="107"/>
      <c r="X57" s="107"/>
      <c r="Y57" s="107"/>
      <c r="Z57" s="107"/>
      <c r="AA57" s="107"/>
      <c r="AB57" s="107"/>
      <c r="AC57" s="107"/>
      <c r="AD57" s="107"/>
      <c r="AE57" s="107"/>
      <c r="AF57" s="107"/>
      <c r="AG57" s="107"/>
      <c r="AH57" s="107"/>
      <c r="AI57" s="107"/>
      <c r="AJ57" s="107"/>
    </row>
    <row r="58" spans="2:36" s="77" customFormat="1" ht="20.25" customHeight="1">
      <c r="B58" s="81" t="s">
        <v>381</v>
      </c>
      <c r="C58" s="511" t="s">
        <v>408</v>
      </c>
      <c r="D58" s="512"/>
      <c r="E58" s="513"/>
      <c r="F58" s="71">
        <v>2</v>
      </c>
      <c r="N58" s="131"/>
      <c r="O58" s="132"/>
      <c r="P58" s="107"/>
      <c r="Q58" s="107"/>
      <c r="R58" s="107"/>
      <c r="S58" s="107"/>
      <c r="T58" s="107"/>
      <c r="U58" s="107"/>
      <c r="V58" s="107"/>
      <c r="W58" s="107"/>
      <c r="X58" s="107"/>
      <c r="Y58" s="107"/>
      <c r="Z58" s="107"/>
      <c r="AA58" s="107"/>
      <c r="AB58" s="107"/>
      <c r="AC58" s="107"/>
      <c r="AD58" s="107"/>
      <c r="AE58" s="107"/>
      <c r="AF58" s="107"/>
      <c r="AG58" s="107"/>
      <c r="AH58" s="107"/>
      <c r="AI58" s="107"/>
      <c r="AJ58" s="107"/>
    </row>
    <row r="59" spans="2:36" s="77" customFormat="1" ht="20.25" customHeight="1">
      <c r="B59" s="82" t="s">
        <v>382</v>
      </c>
      <c r="C59" s="511" t="s">
        <v>409</v>
      </c>
      <c r="D59" s="512"/>
      <c r="E59" s="513"/>
      <c r="F59" s="71">
        <v>3</v>
      </c>
      <c r="N59" s="131"/>
      <c r="O59" s="132"/>
      <c r="P59" s="107"/>
      <c r="Q59" s="107"/>
      <c r="R59" s="107"/>
      <c r="S59" s="107"/>
      <c r="T59" s="107"/>
      <c r="U59" s="107"/>
      <c r="V59" s="107"/>
      <c r="W59" s="107"/>
      <c r="X59" s="107"/>
      <c r="Y59" s="107"/>
      <c r="Z59" s="107"/>
      <c r="AA59" s="107"/>
      <c r="AB59" s="107"/>
      <c r="AC59" s="107"/>
      <c r="AD59" s="107"/>
      <c r="AE59" s="107"/>
      <c r="AF59" s="107"/>
      <c r="AG59" s="107"/>
      <c r="AH59" s="107"/>
      <c r="AI59" s="107"/>
      <c r="AJ59" s="107"/>
    </row>
    <row r="60" spans="2:36" s="77" customFormat="1" ht="20.25" customHeight="1">
      <c r="B60" s="83" t="s">
        <v>383</v>
      </c>
      <c r="C60" s="511" t="s">
        <v>410</v>
      </c>
      <c r="D60" s="512"/>
      <c r="E60" s="513"/>
      <c r="F60" s="71">
        <v>4</v>
      </c>
      <c r="N60" s="131"/>
      <c r="O60" s="132"/>
      <c r="P60" s="107"/>
      <c r="Q60" s="107"/>
      <c r="R60" s="107"/>
      <c r="S60" s="107"/>
      <c r="T60" s="107"/>
      <c r="U60" s="107"/>
      <c r="V60" s="107"/>
      <c r="W60" s="107"/>
      <c r="X60" s="107"/>
      <c r="Y60" s="107"/>
      <c r="Z60" s="107"/>
      <c r="AA60" s="107"/>
      <c r="AB60" s="107"/>
      <c r="AC60" s="107"/>
      <c r="AD60" s="107"/>
      <c r="AE60" s="107"/>
      <c r="AF60" s="107"/>
      <c r="AG60" s="107"/>
      <c r="AH60" s="107"/>
      <c r="AI60" s="107"/>
      <c r="AJ60" s="107"/>
    </row>
    <row r="61" spans="2:36" s="77" customFormat="1" ht="20.25" customHeight="1">
      <c r="B61" s="84" t="s">
        <v>385</v>
      </c>
      <c r="C61" s="511" t="s">
        <v>411</v>
      </c>
      <c r="D61" s="512"/>
      <c r="E61" s="513"/>
      <c r="F61" s="71">
        <v>5</v>
      </c>
      <c r="N61" s="131"/>
      <c r="O61" s="132"/>
      <c r="P61" s="107"/>
      <c r="Q61" s="107"/>
      <c r="R61" s="107"/>
      <c r="S61" s="107"/>
      <c r="T61" s="107"/>
      <c r="U61" s="107"/>
      <c r="V61" s="107"/>
      <c r="W61" s="107"/>
      <c r="X61" s="107"/>
      <c r="Y61" s="107"/>
      <c r="Z61" s="107"/>
      <c r="AA61" s="107"/>
      <c r="AB61" s="107"/>
      <c r="AC61" s="107"/>
      <c r="AD61" s="107"/>
      <c r="AE61" s="107"/>
      <c r="AF61" s="107"/>
      <c r="AG61" s="107"/>
      <c r="AH61" s="107"/>
      <c r="AI61" s="107"/>
      <c r="AJ61" s="107"/>
    </row>
    <row r="62" spans="2:36" s="77" customFormat="1" ht="20.25">
      <c r="E62" s="88"/>
      <c r="N62" s="131"/>
      <c r="O62" s="132"/>
      <c r="P62" s="107"/>
      <c r="Q62" s="107"/>
      <c r="R62" s="107"/>
      <c r="S62" s="107"/>
      <c r="T62" s="107"/>
      <c r="U62" s="107"/>
      <c r="V62" s="107"/>
      <c r="W62" s="107"/>
      <c r="X62" s="107"/>
      <c r="Y62" s="107"/>
      <c r="Z62" s="107"/>
      <c r="AA62" s="107"/>
      <c r="AB62" s="107"/>
      <c r="AC62" s="107"/>
      <c r="AD62" s="107"/>
      <c r="AE62" s="107"/>
      <c r="AF62" s="107"/>
      <c r="AG62" s="107"/>
      <c r="AH62" s="107"/>
      <c r="AI62" s="107"/>
      <c r="AJ62" s="107"/>
    </row>
    <row r="63" spans="2:36" s="77" customFormat="1" ht="20.25">
      <c r="E63" s="88"/>
      <c r="N63" s="131"/>
      <c r="O63" s="132"/>
      <c r="P63" s="107"/>
      <c r="Q63" s="107"/>
      <c r="R63" s="107"/>
      <c r="S63" s="107"/>
      <c r="T63" s="107"/>
      <c r="U63" s="107"/>
      <c r="V63" s="107"/>
      <c r="W63" s="107"/>
      <c r="X63" s="107"/>
      <c r="Y63" s="107"/>
      <c r="Z63" s="107"/>
      <c r="AA63" s="107"/>
      <c r="AB63" s="107"/>
      <c r="AC63" s="107"/>
      <c r="AD63" s="107"/>
      <c r="AE63" s="107"/>
      <c r="AF63" s="107"/>
      <c r="AG63" s="107"/>
      <c r="AH63" s="107"/>
      <c r="AI63" s="107"/>
      <c r="AJ63" s="107"/>
    </row>
    <row r="64" spans="2:36" s="77" customFormat="1" ht="20.25">
      <c r="E64" s="88"/>
      <c r="N64" s="131"/>
      <c r="O64" s="132"/>
      <c r="P64" s="107"/>
      <c r="Q64" s="107"/>
      <c r="R64" s="107"/>
      <c r="S64" s="107"/>
      <c r="T64" s="107"/>
      <c r="U64" s="107"/>
      <c r="V64" s="107"/>
      <c r="W64" s="107"/>
      <c r="X64" s="107"/>
      <c r="Y64" s="107"/>
      <c r="Z64" s="107"/>
      <c r="AA64" s="107"/>
      <c r="AB64" s="107"/>
      <c r="AC64" s="107"/>
      <c r="AD64" s="107"/>
      <c r="AE64" s="107"/>
      <c r="AF64" s="107"/>
      <c r="AG64" s="107"/>
      <c r="AH64" s="107"/>
      <c r="AI64" s="107"/>
      <c r="AJ64" s="107"/>
    </row>
    <row r="65" spans="5:36" s="77" customFormat="1" ht="20.25">
      <c r="E65" s="88"/>
      <c r="N65" s="131"/>
      <c r="O65" s="132"/>
      <c r="P65" s="107"/>
      <c r="Q65" s="107"/>
      <c r="R65" s="107"/>
      <c r="S65" s="107"/>
      <c r="T65" s="107"/>
      <c r="U65" s="107"/>
      <c r="V65" s="107"/>
      <c r="W65" s="107"/>
      <c r="X65" s="107"/>
      <c r="Y65" s="107"/>
      <c r="Z65" s="107"/>
      <c r="AA65" s="107"/>
      <c r="AB65" s="107"/>
      <c r="AC65" s="107"/>
      <c r="AD65" s="107"/>
      <c r="AE65" s="107"/>
      <c r="AF65" s="107"/>
      <c r="AG65" s="107"/>
      <c r="AH65" s="107"/>
      <c r="AI65" s="107"/>
      <c r="AJ65" s="107"/>
    </row>
    <row r="66" spans="5:36" s="77" customFormat="1" ht="20.25">
      <c r="E66" s="88"/>
      <c r="N66" s="131"/>
      <c r="O66" s="132"/>
      <c r="P66" s="107"/>
      <c r="Q66" s="107"/>
      <c r="R66" s="107"/>
      <c r="S66" s="107"/>
      <c r="T66" s="107"/>
      <c r="U66" s="107"/>
      <c r="V66" s="107"/>
      <c r="W66" s="107"/>
      <c r="X66" s="107"/>
      <c r="Y66" s="107"/>
      <c r="Z66" s="107"/>
      <c r="AA66" s="107"/>
      <c r="AB66" s="107"/>
      <c r="AC66" s="107"/>
      <c r="AD66" s="107"/>
      <c r="AE66" s="107"/>
      <c r="AF66" s="107"/>
      <c r="AG66" s="107"/>
      <c r="AH66" s="107"/>
      <c r="AI66" s="107"/>
      <c r="AJ66" s="107"/>
    </row>
    <row r="67" spans="5:36" s="77" customFormat="1" ht="20.25">
      <c r="E67" s="88"/>
      <c r="N67" s="131"/>
      <c r="O67" s="132"/>
      <c r="P67" s="107"/>
      <c r="Q67" s="107"/>
      <c r="R67" s="107"/>
      <c r="S67" s="107"/>
      <c r="T67" s="107"/>
      <c r="U67" s="107"/>
      <c r="V67" s="107"/>
      <c r="W67" s="107"/>
      <c r="X67" s="107"/>
      <c r="Y67" s="107"/>
      <c r="Z67" s="107"/>
      <c r="AA67" s="107"/>
      <c r="AB67" s="107"/>
      <c r="AC67" s="107"/>
      <c r="AD67" s="107"/>
      <c r="AE67" s="107"/>
      <c r="AF67" s="107"/>
      <c r="AG67" s="107"/>
      <c r="AH67" s="107"/>
      <c r="AI67" s="107"/>
      <c r="AJ67" s="107"/>
    </row>
    <row r="68" spans="5:36" s="77" customFormat="1" ht="20.25">
      <c r="E68" s="88"/>
      <c r="N68" s="131"/>
      <c r="O68" s="132"/>
      <c r="P68" s="107"/>
      <c r="Q68" s="107"/>
      <c r="R68" s="107"/>
      <c r="S68" s="107"/>
      <c r="T68" s="107"/>
      <c r="U68" s="107"/>
      <c r="V68" s="107"/>
      <c r="W68" s="107"/>
      <c r="X68" s="107"/>
      <c r="Y68" s="107"/>
      <c r="Z68" s="107"/>
      <c r="AA68" s="107"/>
      <c r="AB68" s="107"/>
      <c r="AC68" s="107"/>
      <c r="AD68" s="107"/>
      <c r="AE68" s="107"/>
      <c r="AF68" s="107"/>
      <c r="AG68" s="107"/>
      <c r="AH68" s="107"/>
      <c r="AI68" s="107"/>
      <c r="AJ68" s="107"/>
    </row>
    <row r="69" spans="5:36" s="77" customFormat="1" ht="20.25">
      <c r="E69" s="88"/>
      <c r="N69" s="131"/>
      <c r="O69" s="132"/>
      <c r="P69" s="107"/>
      <c r="Q69" s="107"/>
      <c r="R69" s="107"/>
      <c r="S69" s="107"/>
      <c r="T69" s="107"/>
      <c r="U69" s="107"/>
      <c r="V69" s="107"/>
      <c r="W69" s="107"/>
      <c r="X69" s="107"/>
      <c r="Y69" s="107"/>
      <c r="Z69" s="107"/>
      <c r="AA69" s="107"/>
      <c r="AB69" s="107"/>
      <c r="AC69" s="107"/>
      <c r="AD69" s="107"/>
      <c r="AE69" s="107"/>
      <c r="AF69" s="107"/>
      <c r="AG69" s="107"/>
      <c r="AH69" s="107"/>
      <c r="AI69" s="107"/>
      <c r="AJ69" s="107"/>
    </row>
    <row r="70" spans="5:36" s="77" customFormat="1" ht="20.25">
      <c r="E70" s="88"/>
      <c r="N70" s="131"/>
      <c r="O70" s="132"/>
      <c r="P70" s="107"/>
      <c r="Q70" s="107"/>
      <c r="R70" s="107"/>
      <c r="S70" s="107"/>
      <c r="T70" s="107"/>
      <c r="U70" s="107"/>
      <c r="V70" s="107"/>
      <c r="W70" s="107"/>
      <c r="X70" s="107"/>
      <c r="Y70" s="107"/>
      <c r="Z70" s="107"/>
      <c r="AA70" s="107"/>
      <c r="AB70" s="107"/>
      <c r="AC70" s="107"/>
      <c r="AD70" s="107"/>
      <c r="AE70" s="107"/>
      <c r="AF70" s="107"/>
      <c r="AG70" s="107"/>
      <c r="AH70" s="107"/>
      <c r="AI70" s="107"/>
      <c r="AJ70" s="107"/>
    </row>
    <row r="71" spans="5:36" s="77" customFormat="1" ht="20.25">
      <c r="E71" s="88"/>
      <c r="N71" s="131"/>
      <c r="O71" s="132"/>
      <c r="P71" s="107"/>
      <c r="Q71" s="107"/>
      <c r="R71" s="107"/>
      <c r="S71" s="107"/>
      <c r="T71" s="107"/>
      <c r="U71" s="107"/>
      <c r="V71" s="107"/>
      <c r="W71" s="107"/>
      <c r="X71" s="107"/>
      <c r="Y71" s="107"/>
      <c r="Z71" s="107"/>
      <c r="AA71" s="107"/>
      <c r="AB71" s="107"/>
      <c r="AC71" s="107"/>
      <c r="AD71" s="107"/>
      <c r="AE71" s="107"/>
      <c r="AF71" s="107"/>
      <c r="AG71" s="107"/>
      <c r="AH71" s="107"/>
      <c r="AI71" s="107"/>
      <c r="AJ71" s="107"/>
    </row>
    <row r="72" spans="5:36" s="77" customFormat="1" ht="20.25">
      <c r="E72" s="88"/>
      <c r="N72" s="131"/>
      <c r="O72" s="132"/>
      <c r="P72" s="107"/>
      <c r="Q72" s="107"/>
      <c r="R72" s="107"/>
      <c r="S72" s="107"/>
      <c r="T72" s="107"/>
      <c r="U72" s="107"/>
      <c r="V72" s="107"/>
      <c r="W72" s="107"/>
      <c r="X72" s="107"/>
      <c r="Y72" s="107"/>
      <c r="Z72" s="107"/>
      <c r="AA72" s="107"/>
      <c r="AB72" s="107"/>
      <c r="AC72" s="107"/>
      <c r="AD72" s="107"/>
      <c r="AE72" s="107"/>
      <c r="AF72" s="107"/>
      <c r="AG72" s="107"/>
      <c r="AH72" s="107"/>
      <c r="AI72" s="107"/>
      <c r="AJ72" s="107"/>
    </row>
    <row r="73" spans="5:36" s="77" customFormat="1" ht="20.25">
      <c r="E73" s="88"/>
      <c r="N73" s="131"/>
      <c r="O73" s="132"/>
      <c r="P73" s="107"/>
      <c r="Q73" s="107"/>
      <c r="R73" s="107"/>
      <c r="S73" s="107"/>
      <c r="T73" s="107"/>
      <c r="U73" s="107"/>
      <c r="V73" s="107"/>
      <c r="W73" s="107"/>
      <c r="X73" s="107"/>
      <c r="Y73" s="107"/>
      <c r="Z73" s="107"/>
      <c r="AA73" s="107"/>
      <c r="AB73" s="107"/>
      <c r="AC73" s="107"/>
      <c r="AD73" s="107"/>
      <c r="AE73" s="107"/>
      <c r="AF73" s="107"/>
      <c r="AG73" s="107"/>
      <c r="AH73" s="107"/>
      <c r="AI73" s="107"/>
      <c r="AJ73" s="107"/>
    </row>
    <row r="74" spans="5:36" s="77" customFormat="1" ht="20.25">
      <c r="E74" s="88"/>
      <c r="N74" s="131"/>
      <c r="O74" s="132"/>
      <c r="P74" s="107"/>
      <c r="Q74" s="107"/>
      <c r="R74" s="107"/>
      <c r="S74" s="107"/>
      <c r="T74" s="107"/>
      <c r="U74" s="107"/>
      <c r="V74" s="107"/>
      <c r="W74" s="107"/>
      <c r="X74" s="107"/>
      <c r="Y74" s="107"/>
      <c r="Z74" s="107"/>
      <c r="AA74" s="107"/>
      <c r="AB74" s="107"/>
      <c r="AC74" s="107"/>
      <c r="AD74" s="107"/>
      <c r="AE74" s="107"/>
      <c r="AF74" s="107"/>
      <c r="AG74" s="107"/>
      <c r="AH74" s="107"/>
      <c r="AI74" s="107"/>
      <c r="AJ74" s="107"/>
    </row>
    <row r="75" spans="5:36" s="77" customFormat="1" ht="20.25">
      <c r="E75" s="88"/>
      <c r="N75" s="131"/>
      <c r="O75" s="132"/>
      <c r="P75" s="107"/>
      <c r="Q75" s="107"/>
      <c r="R75" s="107"/>
      <c r="S75" s="107"/>
      <c r="T75" s="107"/>
      <c r="U75" s="107"/>
      <c r="V75" s="107"/>
      <c r="W75" s="107"/>
      <c r="X75" s="107"/>
      <c r="Y75" s="107"/>
      <c r="Z75" s="107"/>
      <c r="AA75" s="107"/>
      <c r="AB75" s="107"/>
      <c r="AC75" s="107"/>
      <c r="AD75" s="107"/>
      <c r="AE75" s="107"/>
      <c r="AF75" s="107"/>
      <c r="AG75" s="107"/>
      <c r="AH75" s="107"/>
      <c r="AI75" s="107"/>
      <c r="AJ75" s="107"/>
    </row>
    <row r="76" spans="5:36" s="77" customFormat="1" ht="20.25">
      <c r="E76" s="88"/>
      <c r="N76" s="131"/>
      <c r="O76" s="132"/>
      <c r="P76" s="107"/>
      <c r="Q76" s="107"/>
      <c r="R76" s="107"/>
      <c r="S76" s="107"/>
      <c r="T76" s="107"/>
      <c r="U76" s="107"/>
      <c r="V76" s="107"/>
      <c r="W76" s="107"/>
      <c r="X76" s="107"/>
      <c r="Y76" s="107"/>
      <c r="Z76" s="107"/>
      <c r="AA76" s="107"/>
      <c r="AB76" s="107"/>
      <c r="AC76" s="107"/>
      <c r="AD76" s="107"/>
      <c r="AE76" s="107"/>
      <c r="AF76" s="107"/>
      <c r="AG76" s="107"/>
      <c r="AH76" s="107"/>
      <c r="AI76" s="107"/>
      <c r="AJ76" s="107"/>
    </row>
    <row r="77" spans="5:36" s="77" customFormat="1" ht="20.25">
      <c r="E77" s="88"/>
      <c r="N77" s="131"/>
      <c r="O77" s="132"/>
      <c r="P77" s="107"/>
      <c r="Q77" s="107"/>
      <c r="R77" s="107"/>
      <c r="S77" s="107"/>
      <c r="T77" s="107"/>
      <c r="U77" s="107"/>
      <c r="V77" s="107"/>
      <c r="W77" s="107"/>
      <c r="X77" s="107"/>
      <c r="Y77" s="107"/>
      <c r="Z77" s="107"/>
      <c r="AA77" s="107"/>
      <c r="AB77" s="107"/>
      <c r="AC77" s="107"/>
      <c r="AD77" s="107"/>
      <c r="AE77" s="107"/>
      <c r="AF77" s="107"/>
      <c r="AG77" s="107"/>
      <c r="AH77" s="107"/>
      <c r="AI77" s="107"/>
      <c r="AJ77" s="107"/>
    </row>
    <row r="78" spans="5:36" s="77" customFormat="1" ht="20.25">
      <c r="E78" s="88"/>
      <c r="N78" s="131"/>
      <c r="O78" s="132"/>
      <c r="P78" s="107"/>
      <c r="Q78" s="107"/>
      <c r="R78" s="107"/>
      <c r="S78" s="107"/>
      <c r="T78" s="107"/>
      <c r="U78" s="107"/>
      <c r="V78" s="107"/>
      <c r="W78" s="107"/>
      <c r="X78" s="107"/>
      <c r="Y78" s="107"/>
      <c r="Z78" s="107"/>
      <c r="AA78" s="107"/>
      <c r="AB78" s="107"/>
      <c r="AC78" s="107"/>
      <c r="AD78" s="107"/>
      <c r="AE78" s="107"/>
      <c r="AF78" s="107"/>
      <c r="AG78" s="107"/>
      <c r="AH78" s="107"/>
      <c r="AI78" s="107"/>
      <c r="AJ78" s="107"/>
    </row>
    <row r="79" spans="5:36" s="77" customFormat="1" ht="20.25">
      <c r="E79" s="88"/>
      <c r="N79" s="131"/>
      <c r="O79" s="132"/>
      <c r="P79" s="107"/>
      <c r="Q79" s="107"/>
      <c r="R79" s="107"/>
      <c r="S79" s="107"/>
      <c r="T79" s="107"/>
      <c r="U79" s="107"/>
      <c r="V79" s="107"/>
      <c r="W79" s="107"/>
      <c r="X79" s="107"/>
      <c r="Y79" s="107"/>
      <c r="Z79" s="107"/>
      <c r="AA79" s="107"/>
      <c r="AB79" s="107"/>
      <c r="AC79" s="107"/>
      <c r="AD79" s="107"/>
      <c r="AE79" s="107"/>
      <c r="AF79" s="107"/>
      <c r="AG79" s="107"/>
      <c r="AH79" s="107"/>
      <c r="AI79" s="107"/>
      <c r="AJ79" s="107"/>
    </row>
    <row r="80" spans="5:36" s="77" customFormat="1" ht="20.25">
      <c r="E80" s="88"/>
      <c r="N80" s="131"/>
      <c r="O80" s="132"/>
      <c r="P80" s="107"/>
      <c r="Q80" s="107"/>
      <c r="R80" s="107"/>
      <c r="S80" s="107"/>
      <c r="T80" s="107"/>
      <c r="U80" s="107"/>
      <c r="V80" s="107"/>
      <c r="W80" s="107"/>
      <c r="X80" s="107"/>
      <c r="Y80" s="107"/>
      <c r="Z80" s="107"/>
      <c r="AA80" s="107"/>
      <c r="AB80" s="107"/>
      <c r="AC80" s="107"/>
      <c r="AD80" s="107"/>
      <c r="AE80" s="107"/>
      <c r="AF80" s="107"/>
      <c r="AG80" s="107"/>
      <c r="AH80" s="107"/>
      <c r="AI80" s="107"/>
      <c r="AJ80" s="107"/>
    </row>
    <row r="81" spans="5:36" s="77" customFormat="1" ht="20.25">
      <c r="E81" s="88"/>
      <c r="N81" s="131"/>
      <c r="O81" s="132"/>
      <c r="P81" s="107"/>
      <c r="Q81" s="107"/>
      <c r="R81" s="107"/>
      <c r="S81" s="107"/>
      <c r="T81" s="107"/>
      <c r="U81" s="107"/>
      <c r="V81" s="107"/>
      <c r="W81" s="107"/>
      <c r="X81" s="107"/>
      <c r="Y81" s="107"/>
      <c r="Z81" s="107"/>
      <c r="AA81" s="107"/>
      <c r="AB81" s="107"/>
      <c r="AC81" s="107"/>
      <c r="AD81" s="107"/>
      <c r="AE81" s="107"/>
      <c r="AF81" s="107"/>
      <c r="AG81" s="107"/>
      <c r="AH81" s="107"/>
      <c r="AI81" s="107"/>
      <c r="AJ81" s="107"/>
    </row>
    <row r="82" spans="5:36" s="77" customFormat="1" ht="20.25">
      <c r="E82" s="88"/>
      <c r="N82" s="131"/>
      <c r="O82" s="132"/>
      <c r="P82" s="107"/>
      <c r="Q82" s="107"/>
      <c r="R82" s="107"/>
      <c r="S82" s="107"/>
      <c r="T82" s="107"/>
      <c r="U82" s="107"/>
      <c r="V82" s="107"/>
      <c r="W82" s="107"/>
      <c r="X82" s="107"/>
      <c r="Y82" s="107"/>
      <c r="Z82" s="107"/>
      <c r="AA82" s="107"/>
      <c r="AB82" s="107"/>
      <c r="AC82" s="107"/>
      <c r="AD82" s="107"/>
      <c r="AE82" s="107"/>
      <c r="AF82" s="107"/>
      <c r="AG82" s="107"/>
      <c r="AH82" s="107"/>
      <c r="AI82" s="107"/>
      <c r="AJ82" s="107"/>
    </row>
    <row r="83" spans="5:36" s="77" customFormat="1" ht="20.25">
      <c r="E83" s="88"/>
      <c r="N83" s="131"/>
      <c r="O83" s="132"/>
      <c r="P83" s="107"/>
      <c r="Q83" s="107"/>
      <c r="R83" s="107"/>
      <c r="S83" s="107"/>
      <c r="T83" s="107"/>
      <c r="U83" s="107"/>
      <c r="V83" s="107"/>
      <c r="W83" s="107"/>
      <c r="X83" s="107"/>
      <c r="Y83" s="107"/>
      <c r="Z83" s="107"/>
      <c r="AA83" s="107"/>
      <c r="AB83" s="107"/>
      <c r="AC83" s="107"/>
      <c r="AD83" s="107"/>
      <c r="AE83" s="107"/>
      <c r="AF83" s="107"/>
      <c r="AG83" s="107"/>
      <c r="AH83" s="107"/>
      <c r="AI83" s="107"/>
      <c r="AJ83" s="107"/>
    </row>
    <row r="84" spans="5:36" s="77" customFormat="1" ht="20.25">
      <c r="E84" s="88"/>
      <c r="N84" s="131"/>
      <c r="O84" s="132"/>
      <c r="P84" s="107"/>
      <c r="Q84" s="107"/>
      <c r="R84" s="107"/>
      <c r="S84" s="107"/>
      <c r="T84" s="107"/>
      <c r="U84" s="107"/>
      <c r="V84" s="107"/>
      <c r="W84" s="107"/>
      <c r="X84" s="107"/>
      <c r="Y84" s="107"/>
      <c r="Z84" s="107"/>
      <c r="AA84" s="107"/>
      <c r="AB84" s="107"/>
      <c r="AC84" s="107"/>
      <c r="AD84" s="107"/>
      <c r="AE84" s="107"/>
      <c r="AF84" s="107"/>
      <c r="AG84" s="107"/>
      <c r="AH84" s="107"/>
      <c r="AI84" s="107"/>
      <c r="AJ84" s="107"/>
    </row>
    <row r="85" spans="5:36" s="77" customFormat="1" ht="20.25">
      <c r="E85" s="88"/>
      <c r="N85" s="131"/>
      <c r="O85" s="132"/>
      <c r="P85" s="107"/>
      <c r="Q85" s="107"/>
      <c r="R85" s="107"/>
      <c r="S85" s="107"/>
      <c r="T85" s="107"/>
      <c r="U85" s="107"/>
      <c r="V85" s="107"/>
      <c r="W85" s="107"/>
      <c r="X85" s="107"/>
      <c r="Y85" s="107"/>
      <c r="Z85" s="107"/>
      <c r="AA85" s="107"/>
      <c r="AB85" s="107"/>
      <c r="AC85" s="107"/>
      <c r="AD85" s="107"/>
      <c r="AE85" s="107"/>
      <c r="AF85" s="107"/>
      <c r="AG85" s="107"/>
      <c r="AH85" s="107"/>
      <c r="AI85" s="107"/>
      <c r="AJ85" s="107"/>
    </row>
    <row r="86" spans="5:36" s="77" customFormat="1" ht="20.25">
      <c r="E86" s="88"/>
      <c r="N86" s="131"/>
      <c r="O86" s="132"/>
      <c r="P86" s="107"/>
      <c r="Q86" s="107"/>
      <c r="R86" s="107"/>
      <c r="S86" s="107"/>
      <c r="T86" s="107"/>
      <c r="U86" s="107"/>
      <c r="V86" s="107"/>
      <c r="W86" s="107"/>
      <c r="X86" s="107"/>
      <c r="Y86" s="107"/>
      <c r="Z86" s="107"/>
      <c r="AA86" s="107"/>
      <c r="AB86" s="107"/>
      <c r="AC86" s="107"/>
      <c r="AD86" s="107"/>
      <c r="AE86" s="107"/>
      <c r="AF86" s="107"/>
      <c r="AG86" s="107"/>
      <c r="AH86" s="107"/>
      <c r="AI86" s="107"/>
      <c r="AJ86" s="107"/>
    </row>
    <row r="87" spans="5:36" s="77" customFormat="1" ht="20.25">
      <c r="E87" s="88"/>
      <c r="N87" s="131"/>
      <c r="O87" s="132"/>
      <c r="P87" s="107"/>
      <c r="Q87" s="107"/>
      <c r="R87" s="107"/>
      <c r="S87" s="107"/>
      <c r="T87" s="107"/>
      <c r="U87" s="107"/>
      <c r="V87" s="107"/>
      <c r="W87" s="107"/>
      <c r="X87" s="107"/>
      <c r="Y87" s="107"/>
      <c r="Z87" s="107"/>
      <c r="AA87" s="107"/>
      <c r="AB87" s="107"/>
      <c r="AC87" s="107"/>
      <c r="AD87" s="107"/>
      <c r="AE87" s="107"/>
      <c r="AF87" s="107"/>
      <c r="AG87" s="107"/>
      <c r="AH87" s="107"/>
      <c r="AI87" s="107"/>
      <c r="AJ87" s="107"/>
    </row>
    <row r="88" spans="5:36" s="77" customFormat="1" ht="20.25">
      <c r="E88" s="88"/>
      <c r="N88" s="131"/>
      <c r="O88" s="132"/>
      <c r="P88" s="107"/>
      <c r="Q88" s="107"/>
      <c r="R88" s="107"/>
      <c r="S88" s="107"/>
      <c r="T88" s="107"/>
      <c r="U88" s="107"/>
      <c r="V88" s="107"/>
      <c r="W88" s="107"/>
      <c r="X88" s="107"/>
      <c r="Y88" s="107"/>
      <c r="Z88" s="107"/>
      <c r="AA88" s="107"/>
      <c r="AB88" s="107"/>
      <c r="AC88" s="107"/>
      <c r="AD88" s="107"/>
      <c r="AE88" s="107"/>
      <c r="AF88" s="107"/>
      <c r="AG88" s="107"/>
      <c r="AH88" s="107"/>
      <c r="AI88" s="107"/>
      <c r="AJ88" s="107"/>
    </row>
    <row r="89" spans="5:36" s="77" customFormat="1" ht="20.25">
      <c r="E89" s="88"/>
      <c r="N89" s="131"/>
      <c r="O89" s="132"/>
      <c r="P89" s="107"/>
      <c r="Q89" s="107"/>
      <c r="R89" s="107"/>
      <c r="S89" s="107"/>
      <c r="T89" s="107"/>
      <c r="U89" s="107"/>
      <c r="V89" s="107"/>
      <c r="W89" s="107"/>
      <c r="X89" s="107"/>
      <c r="Y89" s="107"/>
      <c r="Z89" s="107"/>
      <c r="AA89" s="107"/>
      <c r="AB89" s="107"/>
      <c r="AC89" s="107"/>
      <c r="AD89" s="107"/>
      <c r="AE89" s="107"/>
      <c r="AF89" s="107"/>
      <c r="AG89" s="107"/>
      <c r="AH89" s="107"/>
      <c r="AI89" s="107"/>
      <c r="AJ89" s="107"/>
    </row>
    <row r="90" spans="5:36" s="77" customFormat="1" ht="20.25">
      <c r="E90" s="88"/>
      <c r="N90" s="131"/>
      <c r="O90" s="132"/>
      <c r="P90" s="107"/>
      <c r="Q90" s="107"/>
      <c r="R90" s="107"/>
      <c r="S90" s="107"/>
      <c r="T90" s="107"/>
      <c r="U90" s="107"/>
      <c r="V90" s="107"/>
      <c r="W90" s="107"/>
      <c r="X90" s="107"/>
      <c r="Y90" s="107"/>
      <c r="Z90" s="107"/>
      <c r="AA90" s="107"/>
      <c r="AB90" s="107"/>
      <c r="AC90" s="107"/>
      <c r="AD90" s="107"/>
      <c r="AE90" s="107"/>
      <c r="AF90" s="107"/>
      <c r="AG90" s="107"/>
      <c r="AH90" s="107"/>
      <c r="AI90" s="107"/>
      <c r="AJ90" s="107"/>
    </row>
    <row r="91" spans="5:36" s="77" customFormat="1" ht="20.25">
      <c r="E91" s="88"/>
      <c r="N91" s="131"/>
      <c r="O91" s="132"/>
      <c r="P91" s="107"/>
      <c r="Q91" s="107"/>
      <c r="R91" s="107"/>
      <c r="S91" s="107"/>
      <c r="T91" s="107"/>
      <c r="U91" s="107"/>
      <c r="V91" s="107"/>
      <c r="W91" s="107"/>
      <c r="X91" s="107"/>
      <c r="Y91" s="107"/>
      <c r="Z91" s="107"/>
      <c r="AA91" s="107"/>
      <c r="AB91" s="107"/>
      <c r="AC91" s="107"/>
      <c r="AD91" s="107"/>
      <c r="AE91" s="107"/>
      <c r="AF91" s="107"/>
      <c r="AG91" s="107"/>
      <c r="AH91" s="107"/>
      <c r="AI91" s="107"/>
      <c r="AJ91" s="107"/>
    </row>
    <row r="92" spans="5:36" s="77" customFormat="1" ht="20.25">
      <c r="E92" s="88"/>
      <c r="N92" s="131"/>
      <c r="O92" s="132"/>
      <c r="P92" s="107"/>
      <c r="Q92" s="107"/>
      <c r="R92" s="107"/>
      <c r="S92" s="107"/>
      <c r="T92" s="107"/>
      <c r="U92" s="107"/>
      <c r="V92" s="107"/>
      <c r="W92" s="107"/>
      <c r="X92" s="107"/>
      <c r="Y92" s="107"/>
      <c r="Z92" s="107"/>
      <c r="AA92" s="107"/>
      <c r="AB92" s="107"/>
      <c r="AC92" s="107"/>
      <c r="AD92" s="107"/>
      <c r="AE92" s="107"/>
      <c r="AF92" s="107"/>
      <c r="AG92" s="107"/>
      <c r="AH92" s="107"/>
      <c r="AI92" s="107"/>
      <c r="AJ92" s="107"/>
    </row>
    <row r="93" spans="5:36" s="77" customFormat="1" ht="20.25">
      <c r="E93" s="88"/>
      <c r="N93" s="131"/>
      <c r="O93" s="132"/>
      <c r="P93" s="107"/>
      <c r="Q93" s="107"/>
      <c r="R93" s="107"/>
      <c r="S93" s="107"/>
      <c r="T93" s="107"/>
      <c r="U93" s="107"/>
      <c r="V93" s="107"/>
      <c r="W93" s="107"/>
      <c r="X93" s="107"/>
      <c r="Y93" s="107"/>
      <c r="Z93" s="107"/>
      <c r="AA93" s="107"/>
      <c r="AB93" s="107"/>
      <c r="AC93" s="107"/>
      <c r="AD93" s="107"/>
      <c r="AE93" s="107"/>
      <c r="AF93" s="107"/>
      <c r="AG93" s="107"/>
      <c r="AH93" s="107"/>
      <c r="AI93" s="107"/>
      <c r="AJ93" s="107"/>
    </row>
    <row r="94" spans="5:36" s="77" customFormat="1" ht="20.25">
      <c r="E94" s="88"/>
      <c r="N94" s="131"/>
      <c r="O94" s="132"/>
      <c r="P94" s="107"/>
      <c r="Q94" s="107"/>
      <c r="R94" s="107"/>
      <c r="S94" s="107"/>
      <c r="T94" s="107"/>
      <c r="U94" s="107"/>
      <c r="V94" s="107"/>
      <c r="W94" s="107"/>
      <c r="X94" s="107"/>
      <c r="Y94" s="107"/>
      <c r="Z94" s="107"/>
      <c r="AA94" s="107"/>
      <c r="AB94" s="107"/>
      <c r="AC94" s="107"/>
      <c r="AD94" s="107"/>
      <c r="AE94" s="107"/>
      <c r="AF94" s="107"/>
      <c r="AG94" s="107"/>
      <c r="AH94" s="107"/>
      <c r="AI94" s="107"/>
      <c r="AJ94" s="107"/>
    </row>
    <row r="95" spans="5:36" s="77" customFormat="1" ht="20.25">
      <c r="E95" s="88"/>
      <c r="N95" s="131"/>
      <c r="O95" s="132"/>
      <c r="P95" s="107"/>
      <c r="Q95" s="107"/>
      <c r="R95" s="107"/>
      <c r="S95" s="107"/>
      <c r="T95" s="107"/>
      <c r="U95" s="107"/>
      <c r="V95" s="107"/>
      <c r="W95" s="107"/>
      <c r="X95" s="107"/>
      <c r="Y95" s="107"/>
      <c r="Z95" s="107"/>
      <c r="AA95" s="107"/>
      <c r="AB95" s="107"/>
      <c r="AC95" s="107"/>
      <c r="AD95" s="107"/>
      <c r="AE95" s="107"/>
      <c r="AF95" s="107"/>
      <c r="AG95" s="107"/>
      <c r="AH95" s="107"/>
      <c r="AI95" s="107"/>
      <c r="AJ95" s="107"/>
    </row>
    <row r="96" spans="5:36" s="77" customFormat="1" ht="20.25">
      <c r="E96" s="88"/>
      <c r="N96" s="131"/>
      <c r="O96" s="132"/>
      <c r="P96" s="107"/>
      <c r="Q96" s="107"/>
      <c r="R96" s="107"/>
      <c r="S96" s="107"/>
      <c r="T96" s="107"/>
      <c r="U96" s="107"/>
      <c r="V96" s="107"/>
      <c r="W96" s="107"/>
      <c r="X96" s="107"/>
      <c r="Y96" s="107"/>
      <c r="Z96" s="107"/>
      <c r="AA96" s="107"/>
      <c r="AB96" s="107"/>
      <c r="AC96" s="107"/>
      <c r="AD96" s="107"/>
      <c r="AE96" s="107"/>
      <c r="AF96" s="107"/>
      <c r="AG96" s="107"/>
      <c r="AH96" s="107"/>
      <c r="AI96" s="107"/>
      <c r="AJ96" s="107"/>
    </row>
    <row r="97" spans="5:36" s="77" customFormat="1" ht="20.25">
      <c r="E97" s="88"/>
      <c r="N97" s="131"/>
      <c r="O97" s="132"/>
      <c r="P97" s="107"/>
      <c r="Q97" s="107"/>
      <c r="R97" s="107"/>
      <c r="S97" s="107"/>
      <c r="T97" s="107"/>
      <c r="U97" s="107"/>
      <c r="V97" s="107"/>
      <c r="W97" s="107"/>
      <c r="X97" s="107"/>
      <c r="Y97" s="107"/>
      <c r="Z97" s="107"/>
      <c r="AA97" s="107"/>
      <c r="AB97" s="107"/>
      <c r="AC97" s="107"/>
      <c r="AD97" s="107"/>
      <c r="AE97" s="107"/>
      <c r="AF97" s="107"/>
      <c r="AG97" s="107"/>
      <c r="AH97" s="107"/>
      <c r="AI97" s="107"/>
      <c r="AJ97" s="107"/>
    </row>
    <row r="98" spans="5:36" s="77" customFormat="1" ht="20.25">
      <c r="E98" s="88"/>
      <c r="N98" s="131"/>
      <c r="O98" s="132"/>
      <c r="P98" s="107"/>
      <c r="Q98" s="107"/>
      <c r="R98" s="107"/>
      <c r="S98" s="107"/>
      <c r="T98" s="107"/>
      <c r="U98" s="107"/>
      <c r="V98" s="107"/>
      <c r="W98" s="107"/>
      <c r="X98" s="107"/>
      <c r="Y98" s="107"/>
      <c r="Z98" s="107"/>
      <c r="AA98" s="107"/>
      <c r="AB98" s="107"/>
      <c r="AC98" s="107"/>
      <c r="AD98" s="107"/>
      <c r="AE98" s="107"/>
      <c r="AF98" s="107"/>
      <c r="AG98" s="107"/>
      <c r="AH98" s="107"/>
      <c r="AI98" s="107"/>
      <c r="AJ98" s="107"/>
    </row>
    <row r="99" spans="5:36" s="77" customFormat="1" ht="20.25">
      <c r="E99" s="88"/>
      <c r="N99" s="131"/>
      <c r="O99" s="132"/>
      <c r="P99" s="107"/>
      <c r="Q99" s="107"/>
      <c r="R99" s="107"/>
      <c r="S99" s="107"/>
      <c r="T99" s="107"/>
      <c r="U99" s="107"/>
      <c r="V99" s="107"/>
      <c r="W99" s="107"/>
      <c r="X99" s="107"/>
      <c r="Y99" s="107"/>
      <c r="Z99" s="107"/>
      <c r="AA99" s="107"/>
      <c r="AB99" s="107"/>
      <c r="AC99" s="107"/>
      <c r="AD99" s="107"/>
      <c r="AE99" s="107"/>
      <c r="AF99" s="107"/>
      <c r="AG99" s="107"/>
      <c r="AH99" s="107"/>
      <c r="AI99" s="107"/>
      <c r="AJ99" s="107"/>
    </row>
    <row r="100" spans="5:36" s="77" customFormat="1" ht="20.25">
      <c r="E100" s="88"/>
      <c r="N100" s="131"/>
      <c r="O100" s="132"/>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row>
    <row r="101" spans="5:36" s="77" customFormat="1" ht="20.25">
      <c r="E101" s="88"/>
      <c r="N101" s="131"/>
      <c r="O101" s="132"/>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row>
    <row r="102" spans="5:36" s="77" customFormat="1" ht="20.25">
      <c r="E102" s="88"/>
      <c r="N102" s="131"/>
      <c r="O102" s="132"/>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row>
    <row r="103" spans="5:36" s="77" customFormat="1" ht="20.25">
      <c r="E103" s="88"/>
      <c r="N103" s="131"/>
      <c r="O103" s="132"/>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row>
    <row r="104" spans="5:36" s="77" customFormat="1" ht="20.25">
      <c r="E104" s="88"/>
      <c r="N104" s="131"/>
      <c r="O104" s="132"/>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row>
    <row r="105" spans="5:36" s="77" customFormat="1" ht="20.25">
      <c r="E105" s="88"/>
      <c r="N105" s="131"/>
      <c r="O105" s="132"/>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row>
    <row r="106" spans="5:36" s="77" customFormat="1" ht="20.25">
      <c r="E106" s="88"/>
      <c r="N106" s="131"/>
      <c r="O106" s="132"/>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row>
    <row r="107" spans="5:36" s="77" customFormat="1" ht="20.25">
      <c r="E107" s="88"/>
      <c r="N107" s="131"/>
      <c r="O107" s="132"/>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row>
    <row r="108" spans="5:36" s="77" customFormat="1" ht="20.25">
      <c r="E108" s="88"/>
      <c r="N108" s="131"/>
      <c r="O108" s="132"/>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row>
    <row r="109" spans="5:36" s="77" customFormat="1" ht="20.25">
      <c r="E109" s="88"/>
      <c r="N109" s="131"/>
      <c r="O109" s="132"/>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row>
    <row r="110" spans="5:36" s="77" customFormat="1" ht="20.25">
      <c r="E110" s="88"/>
      <c r="N110" s="131"/>
      <c r="O110" s="132"/>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row>
    <row r="111" spans="5:36" s="77" customFormat="1" ht="20.25">
      <c r="E111" s="88"/>
      <c r="N111" s="131"/>
      <c r="O111" s="132"/>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row>
    <row r="112" spans="5:36" s="77" customFormat="1" ht="20.25">
      <c r="E112" s="88"/>
      <c r="N112" s="131"/>
      <c r="O112" s="132"/>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row>
    <row r="113" spans="5:36" s="77" customFormat="1" ht="20.25">
      <c r="E113" s="88"/>
      <c r="N113" s="131"/>
      <c r="O113" s="132"/>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row>
    <row r="114" spans="5:36" s="77" customFormat="1" ht="20.25">
      <c r="E114" s="88"/>
      <c r="N114" s="131"/>
      <c r="O114" s="132"/>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row>
    <row r="115" spans="5:36" s="77" customFormat="1" ht="20.25">
      <c r="E115" s="88"/>
      <c r="N115" s="131"/>
      <c r="O115" s="132"/>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row>
    <row r="116" spans="5:36" s="77" customFormat="1" ht="20.25">
      <c r="E116" s="88"/>
      <c r="N116" s="131"/>
      <c r="O116" s="132"/>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row>
    <row r="117" spans="5:36" s="77" customFormat="1" ht="20.25">
      <c r="E117" s="88"/>
      <c r="N117" s="131"/>
      <c r="O117" s="132"/>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row>
    <row r="118" spans="5:36" s="77" customFormat="1" ht="20.25">
      <c r="E118" s="88"/>
      <c r="N118" s="131"/>
      <c r="O118" s="132"/>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row>
    <row r="119" spans="5:36" s="77" customFormat="1" ht="20.25">
      <c r="E119" s="88"/>
      <c r="N119" s="131"/>
      <c r="O119" s="132"/>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row>
    <row r="120" spans="5:36" s="77" customFormat="1" ht="20.25">
      <c r="E120" s="88"/>
      <c r="N120" s="131"/>
      <c r="O120" s="132"/>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row>
    <row r="121" spans="5:36" s="77" customFormat="1" ht="20.25">
      <c r="E121" s="88"/>
      <c r="N121" s="131"/>
      <c r="O121" s="132"/>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row>
    <row r="122" spans="5:36" s="77" customFormat="1" ht="20.25">
      <c r="E122" s="88"/>
      <c r="N122" s="131"/>
      <c r="O122" s="132"/>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row>
    <row r="123" spans="5:36" s="77" customFormat="1" ht="20.25">
      <c r="E123" s="88"/>
      <c r="N123" s="131"/>
      <c r="O123" s="132"/>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row>
    <row r="124" spans="5:36" s="77" customFormat="1" ht="20.25">
      <c r="E124" s="88"/>
      <c r="N124" s="131"/>
      <c r="O124" s="132"/>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row>
    <row r="125" spans="5:36" s="77" customFormat="1" ht="20.25">
      <c r="E125" s="88"/>
      <c r="N125" s="131"/>
      <c r="O125" s="132"/>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row>
    <row r="126" spans="5:36" s="77" customFormat="1" ht="20.25">
      <c r="E126" s="88"/>
      <c r="N126" s="131"/>
      <c r="O126" s="132"/>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row>
    <row r="127" spans="5:36" s="77" customFormat="1" ht="20.25">
      <c r="E127" s="88"/>
      <c r="N127" s="131"/>
      <c r="O127" s="132"/>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row>
    <row r="128" spans="5:36" s="77" customFormat="1" ht="20.25">
      <c r="E128" s="88"/>
      <c r="N128" s="131"/>
      <c r="O128" s="132"/>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row>
    <row r="129" spans="5:36" s="77" customFormat="1" ht="20.25">
      <c r="E129" s="88"/>
      <c r="N129" s="131"/>
      <c r="O129" s="132"/>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row>
    <row r="130" spans="5:36" s="77" customFormat="1" ht="20.25">
      <c r="E130" s="88"/>
      <c r="N130" s="131"/>
      <c r="O130" s="132"/>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row>
    <row r="131" spans="5:36" s="77" customFormat="1" ht="20.25">
      <c r="E131" s="88"/>
      <c r="N131" s="131"/>
      <c r="O131" s="132"/>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row>
    <row r="132" spans="5:36" s="77" customFormat="1" ht="20.25">
      <c r="E132" s="88"/>
      <c r="N132" s="131"/>
      <c r="O132" s="132"/>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row>
    <row r="133" spans="5:36" s="77" customFormat="1" ht="20.25">
      <c r="E133" s="88"/>
      <c r="N133" s="131"/>
      <c r="O133" s="132"/>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row>
    <row r="134" spans="5:36" s="77" customFormat="1" ht="20.25">
      <c r="E134" s="88"/>
      <c r="N134" s="131"/>
      <c r="O134" s="132"/>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row>
    <row r="135" spans="5:36" s="77" customFormat="1" ht="20.25">
      <c r="E135" s="88"/>
      <c r="N135" s="131"/>
      <c r="O135" s="132"/>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row>
    <row r="136" spans="5:36" s="77" customFormat="1" ht="20.25">
      <c r="E136" s="88"/>
      <c r="N136" s="131"/>
      <c r="O136" s="132"/>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row>
    <row r="137" spans="5:36" s="77" customFormat="1" ht="20.25">
      <c r="E137" s="88"/>
      <c r="N137" s="131"/>
      <c r="O137" s="132"/>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row>
    <row r="138" spans="5:36" s="77" customFormat="1" ht="20.25">
      <c r="E138" s="88"/>
      <c r="N138" s="131"/>
      <c r="O138" s="132"/>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row>
    <row r="139" spans="5:36" s="77" customFormat="1" ht="20.25">
      <c r="E139" s="88"/>
      <c r="N139" s="131"/>
      <c r="O139" s="132"/>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row>
    <row r="140" spans="5:36" s="77" customFormat="1" ht="20.25">
      <c r="E140" s="88"/>
      <c r="N140" s="131"/>
      <c r="O140" s="132"/>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row>
    <row r="141" spans="5:36" s="77" customFormat="1" ht="20.25">
      <c r="E141" s="88"/>
      <c r="N141" s="131"/>
      <c r="O141" s="132"/>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row>
    <row r="142" spans="5:36" s="77" customFormat="1" ht="20.25">
      <c r="E142" s="88"/>
      <c r="N142" s="131"/>
      <c r="O142" s="132"/>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row>
    <row r="143" spans="5:36" s="77" customFormat="1" ht="20.25">
      <c r="E143" s="88"/>
      <c r="N143" s="131"/>
      <c r="O143" s="132"/>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row>
    <row r="144" spans="5:36" s="77" customFormat="1" ht="20.25">
      <c r="E144" s="88"/>
      <c r="N144" s="131"/>
      <c r="O144" s="132"/>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row>
    <row r="145" spans="5:36" s="77" customFormat="1" ht="20.25">
      <c r="E145" s="88"/>
      <c r="N145" s="131"/>
      <c r="O145" s="132"/>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row>
    <row r="146" spans="5:36" s="77" customFormat="1" ht="20.25">
      <c r="E146" s="88"/>
      <c r="N146" s="131"/>
      <c r="O146" s="132"/>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row>
    <row r="147" spans="5:36" s="77" customFormat="1" ht="20.25">
      <c r="E147" s="88"/>
      <c r="N147" s="131"/>
      <c r="O147" s="132"/>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row>
    <row r="148" spans="5:36" s="77" customFormat="1" ht="20.25">
      <c r="E148" s="88"/>
      <c r="N148" s="131"/>
      <c r="O148" s="132"/>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row>
    <row r="149" spans="5:36" s="77" customFormat="1" ht="20.25">
      <c r="E149" s="88"/>
      <c r="N149" s="131"/>
      <c r="O149" s="132"/>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row>
    <row r="150" spans="5:36" s="77" customFormat="1" ht="20.25">
      <c r="E150" s="88"/>
      <c r="N150" s="131"/>
      <c r="O150" s="132"/>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row>
    <row r="151" spans="5:36" s="77" customFormat="1" ht="20.25">
      <c r="E151" s="88"/>
      <c r="N151" s="131"/>
      <c r="O151" s="132"/>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row>
    <row r="152" spans="5:36" s="77" customFormat="1" ht="20.25">
      <c r="E152" s="88"/>
      <c r="N152" s="131"/>
      <c r="O152" s="132"/>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row>
    <row r="153" spans="5:36" s="77" customFormat="1" ht="20.25">
      <c r="E153" s="88"/>
      <c r="N153" s="131"/>
      <c r="O153" s="132"/>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row>
    <row r="154" spans="5:36" s="77" customFormat="1" ht="20.25">
      <c r="E154" s="88"/>
      <c r="N154" s="131"/>
      <c r="O154" s="132"/>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row>
    <row r="155" spans="5:36" s="77" customFormat="1" ht="20.25">
      <c r="E155" s="88"/>
      <c r="N155" s="131"/>
      <c r="O155" s="132"/>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row>
    <row r="156" spans="5:36" s="77" customFormat="1" ht="20.25">
      <c r="E156" s="88"/>
      <c r="N156" s="131"/>
      <c r="O156" s="132"/>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row>
    <row r="157" spans="5:36" s="77" customFormat="1" ht="20.25">
      <c r="E157" s="88"/>
      <c r="N157" s="131"/>
      <c r="O157" s="132"/>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row>
    <row r="158" spans="5:36" s="77" customFormat="1" ht="20.25">
      <c r="E158" s="88"/>
      <c r="N158" s="131"/>
      <c r="O158" s="132"/>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row>
    <row r="159" spans="5:36" s="77" customFormat="1" ht="20.25">
      <c r="E159" s="88"/>
      <c r="N159" s="131"/>
      <c r="O159" s="132"/>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row>
    <row r="160" spans="5:36" s="77" customFormat="1" ht="20.25">
      <c r="E160" s="88"/>
      <c r="N160" s="131"/>
      <c r="O160" s="132"/>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row>
    <row r="161" spans="5:36" s="77" customFormat="1" ht="20.25">
      <c r="E161" s="88"/>
      <c r="N161" s="131"/>
      <c r="O161" s="132"/>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row>
    <row r="162" spans="5:36" s="77" customFormat="1" ht="20.25">
      <c r="E162" s="88"/>
      <c r="N162" s="131"/>
      <c r="O162" s="132"/>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row>
    <row r="163" spans="5:36" s="77" customFormat="1" ht="20.25">
      <c r="E163" s="88"/>
      <c r="N163" s="131"/>
      <c r="O163" s="132"/>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row>
    <row r="164" spans="5:36" s="77" customFormat="1" ht="20.25">
      <c r="E164" s="88"/>
      <c r="N164" s="131"/>
      <c r="O164" s="132"/>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row>
    <row r="165" spans="5:36" s="77" customFormat="1" ht="20.25">
      <c r="E165" s="88"/>
      <c r="N165" s="131"/>
      <c r="O165" s="132"/>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row>
    <row r="166" spans="5:36" s="77" customFormat="1" ht="20.25">
      <c r="E166" s="88"/>
      <c r="N166" s="131"/>
      <c r="O166" s="132"/>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row>
    <row r="167" spans="5:36" s="77" customFormat="1" ht="20.25">
      <c r="E167" s="88"/>
      <c r="N167" s="131"/>
      <c r="O167" s="132"/>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row>
    <row r="168" spans="5:36" s="77" customFormat="1" ht="20.25">
      <c r="E168" s="88"/>
      <c r="N168" s="131"/>
      <c r="O168" s="132"/>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row>
    <row r="169" spans="5:36" s="77" customFormat="1" ht="20.25">
      <c r="E169" s="88"/>
      <c r="N169" s="131"/>
      <c r="O169" s="132"/>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row>
    <row r="170" spans="5:36" s="77" customFormat="1" ht="20.25">
      <c r="E170" s="88"/>
      <c r="N170" s="131"/>
      <c r="O170" s="132"/>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row>
    <row r="171" spans="5:36" s="77" customFormat="1" ht="20.25">
      <c r="E171" s="88"/>
      <c r="N171" s="131"/>
      <c r="O171" s="132"/>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row>
    <row r="172" spans="5:36" s="77" customFormat="1" ht="20.25">
      <c r="E172" s="88"/>
      <c r="N172" s="131"/>
      <c r="O172" s="132"/>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row>
    <row r="173" spans="5:36" s="77" customFormat="1" ht="20.25">
      <c r="E173" s="88"/>
      <c r="N173" s="131"/>
      <c r="O173" s="132"/>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row>
    <row r="174" spans="5:36" s="77" customFormat="1" ht="20.25">
      <c r="E174" s="88"/>
      <c r="N174" s="131"/>
      <c r="O174" s="132"/>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row>
    <row r="175" spans="5:36" s="77" customFormat="1" ht="20.25">
      <c r="E175" s="88"/>
      <c r="N175" s="131"/>
      <c r="O175" s="132"/>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row>
    <row r="176" spans="5:36" s="77" customFormat="1" ht="20.25">
      <c r="E176" s="88"/>
      <c r="N176" s="131"/>
      <c r="O176" s="132"/>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row>
    <row r="177" spans="5:36" s="77" customFormat="1" ht="20.25">
      <c r="E177" s="88"/>
      <c r="N177" s="131"/>
      <c r="O177" s="132"/>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row>
    <row r="178" spans="5:36" s="77" customFormat="1" ht="20.25">
      <c r="E178" s="88"/>
      <c r="N178" s="131"/>
      <c r="O178" s="132"/>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row>
    <row r="179" spans="5:36" s="77" customFormat="1" ht="20.25">
      <c r="E179" s="88"/>
      <c r="N179" s="131"/>
      <c r="O179" s="132"/>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row>
    <row r="180" spans="5:36" s="77" customFormat="1" ht="20.25">
      <c r="E180" s="88"/>
      <c r="N180" s="131"/>
      <c r="O180" s="132"/>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row>
    <row r="181" spans="5:36" s="77" customFormat="1" ht="20.25">
      <c r="E181" s="88"/>
      <c r="N181" s="131"/>
      <c r="O181" s="132"/>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row>
    <row r="182" spans="5:36" s="77" customFormat="1" ht="20.25">
      <c r="E182" s="88"/>
      <c r="N182" s="131"/>
      <c r="O182" s="132"/>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row>
    <row r="183" spans="5:36" s="77" customFormat="1" ht="20.25">
      <c r="E183" s="88"/>
      <c r="N183" s="131"/>
      <c r="O183" s="132"/>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row>
    <row r="184" spans="5:36" s="77" customFormat="1" ht="20.25">
      <c r="E184" s="88"/>
      <c r="N184" s="131"/>
      <c r="O184" s="132"/>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row>
    <row r="185" spans="5:36" s="77" customFormat="1" ht="20.25">
      <c r="E185" s="88"/>
      <c r="N185" s="131"/>
      <c r="O185" s="132"/>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row>
    <row r="186" spans="5:36" s="77" customFormat="1" ht="20.25">
      <c r="E186" s="88"/>
      <c r="N186" s="131"/>
      <c r="O186" s="132"/>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row>
    <row r="187" spans="5:36" s="77" customFormat="1" ht="20.25">
      <c r="E187" s="88"/>
      <c r="N187" s="131"/>
      <c r="O187" s="132"/>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row>
    <row r="188" spans="5:36" s="77" customFormat="1" ht="20.25">
      <c r="E188" s="88"/>
      <c r="N188" s="131"/>
      <c r="O188" s="132"/>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row>
    <row r="189" spans="5:36" s="77" customFormat="1" ht="20.25">
      <c r="E189" s="88"/>
      <c r="N189" s="131"/>
      <c r="O189" s="132"/>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row>
    <row r="190" spans="5:36" s="77" customFormat="1" ht="20.25">
      <c r="E190" s="88"/>
      <c r="N190" s="131"/>
      <c r="O190" s="132"/>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row>
    <row r="191" spans="5:36" s="77" customFormat="1" ht="20.25">
      <c r="E191" s="88"/>
      <c r="N191" s="131"/>
      <c r="O191" s="132"/>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row>
    <row r="192" spans="5:36" s="77" customFormat="1" ht="20.25">
      <c r="E192" s="88"/>
      <c r="N192" s="131"/>
      <c r="O192" s="132"/>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row>
    <row r="193" spans="5:36" s="77" customFormat="1" ht="20.25">
      <c r="E193" s="88"/>
      <c r="N193" s="131"/>
      <c r="O193" s="132"/>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row>
    <row r="194" spans="5:36" s="77" customFormat="1" ht="20.25">
      <c r="E194" s="88"/>
      <c r="N194" s="131"/>
      <c r="O194" s="132"/>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row>
    <row r="195" spans="5:36" s="77" customFormat="1" ht="20.25">
      <c r="E195" s="88"/>
      <c r="N195" s="131"/>
      <c r="O195" s="132"/>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row>
    <row r="196" spans="5:36" s="77" customFormat="1" ht="20.25">
      <c r="E196" s="88"/>
      <c r="N196" s="131"/>
      <c r="O196" s="132"/>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row>
    <row r="197" spans="5:36" s="77" customFormat="1" ht="20.25">
      <c r="E197" s="88"/>
      <c r="N197" s="131"/>
      <c r="O197" s="132"/>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row>
    <row r="198" spans="5:36" s="77" customFormat="1" ht="20.25">
      <c r="E198" s="88"/>
      <c r="N198" s="131"/>
      <c r="O198" s="132"/>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row>
    <row r="199" spans="5:36" s="2" customFormat="1">
      <c r="E199" s="48"/>
      <c r="N199" s="129"/>
      <c r="O199" s="130"/>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9"/>
      <c r="O200" s="130"/>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9"/>
      <c r="O201" s="130"/>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9"/>
      <c r="O202" s="130"/>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9"/>
      <c r="O203" s="130"/>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9"/>
      <c r="O204" s="130"/>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9"/>
      <c r="O205" s="130"/>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9"/>
      <c r="O206" s="130"/>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9"/>
      <c r="O207" s="130"/>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9"/>
      <c r="O208" s="130"/>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9"/>
      <c r="O209" s="130"/>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9"/>
      <c r="O210" s="130"/>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9"/>
      <c r="O211" s="130"/>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9"/>
      <c r="O212" s="130"/>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9"/>
      <c r="O213" s="130"/>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9"/>
      <c r="O214" s="130"/>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9"/>
      <c r="O215" s="130"/>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9"/>
      <c r="O216" s="130"/>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9"/>
      <c r="O217" s="130"/>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9"/>
      <c r="O218" s="130"/>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9"/>
      <c r="O219" s="130"/>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9"/>
      <c r="O220" s="130"/>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9"/>
      <c r="O221" s="130"/>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9"/>
      <c r="O222" s="130"/>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9"/>
      <c r="O223" s="130"/>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9"/>
      <c r="O224" s="130"/>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9"/>
      <c r="O225" s="130"/>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9"/>
      <c r="O226" s="130"/>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9"/>
      <c r="O227" s="130"/>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9"/>
      <c r="O228" s="130"/>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9"/>
      <c r="O229" s="130"/>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9"/>
      <c r="O230" s="130"/>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9"/>
      <c r="O231" s="130"/>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9"/>
      <c r="O232" s="130"/>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9"/>
      <c r="O233" s="130"/>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9"/>
      <c r="O234" s="130"/>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9"/>
      <c r="O235" s="130"/>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9"/>
      <c r="O236" s="130"/>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9"/>
      <c r="O237" s="130"/>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9"/>
      <c r="O238" s="130"/>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9"/>
      <c r="O239" s="130"/>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9"/>
      <c r="O240" s="130"/>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9"/>
      <c r="O241" s="130"/>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9"/>
      <c r="O242" s="130"/>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9"/>
      <c r="O243" s="130"/>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9"/>
      <c r="O244" s="130"/>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9"/>
      <c r="O245" s="130"/>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9"/>
      <c r="O246" s="130"/>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9"/>
      <c r="O247" s="130"/>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9"/>
      <c r="O248" s="130"/>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9"/>
      <c r="O249" s="130"/>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9"/>
      <c r="O250" s="130"/>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9"/>
      <c r="O251" s="130"/>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9"/>
      <c r="O252" s="130"/>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9"/>
      <c r="O253" s="130"/>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9"/>
      <c r="O254" s="130"/>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9"/>
      <c r="O255" s="130"/>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9"/>
      <c r="O256" s="130"/>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9"/>
      <c r="O257" s="130"/>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9"/>
      <c r="O258" s="130"/>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9"/>
      <c r="O259" s="130"/>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9"/>
      <c r="O260" s="130"/>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9"/>
      <c r="O261" s="130"/>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9"/>
      <c r="O262" s="130"/>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9"/>
      <c r="O263" s="130"/>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9"/>
      <c r="O264" s="130"/>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9"/>
      <c r="O265" s="130"/>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9"/>
      <c r="O266" s="130"/>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9"/>
      <c r="O267" s="130"/>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9"/>
      <c r="O268" s="130"/>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9"/>
      <c r="O269" s="130"/>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9"/>
      <c r="O270" s="130"/>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9"/>
      <c r="O271" s="130"/>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9"/>
      <c r="O272" s="130"/>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9"/>
      <c r="O273" s="130"/>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9"/>
      <c r="O274" s="130"/>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9"/>
      <c r="O275" s="130"/>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9"/>
      <c r="O276" s="130"/>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9"/>
      <c r="O277" s="130"/>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9"/>
      <c r="O278" s="130"/>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9"/>
      <c r="O279" s="130"/>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9"/>
      <c r="O280" s="130"/>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9"/>
      <c r="O281" s="130"/>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9"/>
      <c r="O282" s="130"/>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9"/>
      <c r="O283" s="130"/>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9"/>
      <c r="O284" s="130"/>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9"/>
      <c r="O285" s="130"/>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9"/>
      <c r="O286" s="130"/>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9"/>
      <c r="O287" s="130"/>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9"/>
      <c r="O288" s="130"/>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9"/>
      <c r="O289" s="130"/>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9"/>
      <c r="O290" s="130"/>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9"/>
      <c r="O291" s="130"/>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9"/>
      <c r="O292" s="130"/>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9"/>
      <c r="O293" s="130"/>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9"/>
      <c r="O294" s="130"/>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9"/>
      <c r="O295" s="130"/>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9"/>
      <c r="O296" s="130"/>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9"/>
      <c r="O297" s="130"/>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9"/>
      <c r="O298" s="130"/>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9"/>
      <c r="O299" s="130"/>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9"/>
      <c r="O300" s="130"/>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9"/>
      <c r="O301" s="130"/>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9"/>
      <c r="O302" s="130"/>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9"/>
      <c r="O303" s="130"/>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9"/>
      <c r="O304" s="130"/>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9"/>
      <c r="O305" s="130"/>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9"/>
      <c r="O306" s="130"/>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9"/>
      <c r="O307" s="130"/>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9"/>
      <c r="O308" s="130"/>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9"/>
      <c r="O309" s="130"/>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9"/>
      <c r="O310" s="130"/>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9"/>
      <c r="O311" s="130"/>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9"/>
      <c r="O312" s="130"/>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9"/>
      <c r="O313" s="130"/>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9"/>
      <c r="O314" s="130"/>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9"/>
      <c r="O315" s="130"/>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9"/>
      <c r="O316" s="130"/>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9"/>
      <c r="O317" s="130"/>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9"/>
      <c r="O318" s="130"/>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9"/>
      <c r="O319" s="130"/>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9"/>
      <c r="O320" s="130"/>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9"/>
      <c r="O321" s="130"/>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9"/>
      <c r="O322" s="130"/>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9"/>
      <c r="O323" s="130"/>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9"/>
      <c r="O324" s="130"/>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9"/>
      <c r="O325" s="130"/>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9"/>
      <c r="O326" s="130"/>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9"/>
      <c r="O327" s="130"/>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9"/>
      <c r="O328" s="130"/>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9"/>
      <c r="O329" s="130"/>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9"/>
      <c r="O330" s="130"/>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9"/>
      <c r="O331" s="130"/>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9"/>
      <c r="O332" s="130"/>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9"/>
      <c r="O333" s="130"/>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9"/>
      <c r="O334" s="130"/>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9"/>
      <c r="O335" s="130"/>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9"/>
      <c r="O336" s="130"/>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9"/>
      <c r="O337" s="130"/>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9"/>
      <c r="O338" s="130"/>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9"/>
      <c r="O339" s="130"/>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9"/>
      <c r="O340" s="130"/>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9"/>
      <c r="O341" s="130"/>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9"/>
      <c r="O342" s="130"/>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9"/>
      <c r="O343" s="130"/>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9"/>
      <c r="O344" s="130"/>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9"/>
      <c r="O345" s="130"/>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9"/>
      <c r="O346" s="130"/>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9"/>
      <c r="O347" s="130"/>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9"/>
      <c r="O348" s="130"/>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9"/>
      <c r="O349" s="130"/>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9"/>
      <c r="O350" s="130"/>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9"/>
      <c r="O351" s="130"/>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9"/>
      <c r="O352" s="130"/>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9"/>
      <c r="O353" s="130"/>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9"/>
      <c r="O354" s="130"/>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9"/>
      <c r="O355" s="130"/>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9"/>
      <c r="O356" s="130"/>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9"/>
      <c r="O357" s="130"/>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9"/>
      <c r="O358" s="130"/>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9"/>
      <c r="O359" s="130"/>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9"/>
      <c r="O360" s="130"/>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9"/>
      <c r="O361" s="130"/>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9"/>
      <c r="O362" s="130"/>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9"/>
      <c r="O363" s="130"/>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9"/>
      <c r="O364" s="130"/>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9"/>
      <c r="O365" s="130"/>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9"/>
      <c r="O366" s="130"/>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9"/>
      <c r="O367" s="130"/>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9"/>
      <c r="O368" s="130"/>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9"/>
      <c r="O369" s="130"/>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9"/>
      <c r="O370" s="130"/>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9"/>
      <c r="O371" s="130"/>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9"/>
      <c r="O372" s="130"/>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9"/>
      <c r="O373" s="130"/>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9"/>
      <c r="O374" s="130"/>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9"/>
      <c r="O375" s="130"/>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9"/>
      <c r="O376" s="130"/>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9"/>
      <c r="O377" s="130"/>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9"/>
      <c r="O378" s="130"/>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9"/>
      <c r="O379" s="130"/>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9"/>
      <c r="O380" s="130"/>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9"/>
      <c r="O381" s="130"/>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9"/>
      <c r="O382" s="130"/>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9"/>
      <c r="O383" s="130"/>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9"/>
      <c r="O384" s="130"/>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9"/>
      <c r="O385" s="130"/>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9"/>
      <c r="O386" s="130"/>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9"/>
      <c r="O387" s="130"/>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9"/>
      <c r="O388" s="130"/>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9"/>
      <c r="O389" s="130"/>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9"/>
      <c r="O390" s="130"/>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9"/>
      <c r="O391" s="130"/>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9"/>
      <c r="O392" s="130"/>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9"/>
      <c r="O393" s="130"/>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9"/>
      <c r="O394" s="130"/>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9"/>
      <c r="O395" s="130"/>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9"/>
      <c r="O396" s="130"/>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9"/>
      <c r="O397" s="130"/>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9"/>
      <c r="O398" s="130"/>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9"/>
      <c r="O399" s="130"/>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9"/>
      <c r="O400" s="130"/>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9"/>
      <c r="O401" s="130"/>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9"/>
      <c r="O402" s="130"/>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9"/>
      <c r="O403" s="130"/>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9"/>
      <c r="O404" s="130"/>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9"/>
      <c r="O405" s="130"/>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9"/>
      <c r="O406" s="130"/>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9"/>
      <c r="O407" s="130"/>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9"/>
      <c r="O408" s="130"/>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9"/>
      <c r="O409" s="130"/>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9"/>
      <c r="O410" s="130"/>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9"/>
      <c r="O411" s="130"/>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9"/>
      <c r="O412" s="130"/>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9"/>
      <c r="O413" s="130"/>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9"/>
      <c r="O414" s="130"/>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9"/>
      <c r="O415" s="130"/>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9"/>
      <c r="O416" s="130"/>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9"/>
      <c r="O417" s="130"/>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9"/>
      <c r="O418" s="130"/>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9"/>
      <c r="O419" s="130"/>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9"/>
      <c r="O420" s="130"/>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9"/>
      <c r="O421" s="130"/>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9"/>
      <c r="O422" s="130"/>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9"/>
      <c r="O423" s="130"/>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9"/>
      <c r="O424" s="130"/>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9"/>
      <c r="O425" s="130"/>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9"/>
      <c r="O426" s="130"/>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9"/>
      <c r="O427" s="130"/>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9"/>
      <c r="O428" s="130"/>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9"/>
      <c r="O429" s="130"/>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9"/>
      <c r="O430" s="130"/>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9"/>
      <c r="O431" s="130"/>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9"/>
      <c r="O432" s="130"/>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9"/>
      <c r="O433" s="130"/>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9"/>
      <c r="O434" s="130"/>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9"/>
      <c r="O435" s="130"/>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9"/>
      <c r="O436" s="130"/>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9"/>
      <c r="O437" s="130"/>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9"/>
      <c r="O438" s="130"/>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9"/>
      <c r="O439" s="130"/>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9"/>
      <c r="O440" s="130"/>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9"/>
      <c r="O441" s="130"/>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9"/>
      <c r="O442" s="130"/>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9"/>
      <c r="O443" s="130"/>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9"/>
      <c r="O444" s="130"/>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9"/>
      <c r="O445" s="130"/>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9"/>
      <c r="O446" s="130"/>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9"/>
      <c r="O447" s="130"/>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9"/>
      <c r="O448" s="130"/>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9"/>
      <c r="O449" s="130"/>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9"/>
      <c r="O450" s="130"/>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9"/>
      <c r="O451" s="130"/>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9"/>
      <c r="O452" s="130"/>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9"/>
      <c r="O453" s="130"/>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9"/>
      <c r="O454" s="130"/>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9"/>
      <c r="O455" s="130"/>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9"/>
      <c r="O456" s="130"/>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9"/>
      <c r="O457" s="130"/>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9"/>
      <c r="O458" s="130"/>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9"/>
      <c r="O459" s="130"/>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9"/>
      <c r="O460" s="130"/>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9"/>
      <c r="O461" s="130"/>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9"/>
      <c r="O462" s="130"/>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9"/>
      <c r="O463" s="130"/>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9"/>
      <c r="O464" s="130"/>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9"/>
      <c r="O465" s="130"/>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9"/>
      <c r="O466" s="130"/>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9"/>
      <c r="O467" s="130"/>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9"/>
      <c r="O468" s="130"/>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9"/>
      <c r="O469" s="130"/>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9"/>
      <c r="O470" s="130"/>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9"/>
      <c r="O471" s="130"/>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9"/>
      <c r="O472" s="130"/>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9"/>
      <c r="O473" s="130"/>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9"/>
      <c r="O474" s="130"/>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9"/>
      <c r="O475" s="130"/>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9"/>
      <c r="O476" s="130"/>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9"/>
      <c r="O477" s="130"/>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9"/>
      <c r="O478" s="130"/>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9"/>
      <c r="O479" s="130"/>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9"/>
      <c r="O480" s="130"/>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9"/>
      <c r="O481" s="130"/>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9"/>
      <c r="O482" s="130"/>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9"/>
      <c r="O483" s="130"/>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9"/>
      <c r="O484" s="130"/>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9"/>
      <c r="O485" s="130"/>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9"/>
      <c r="O486" s="130"/>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9"/>
      <c r="O487" s="130"/>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9"/>
      <c r="O488" s="130"/>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9"/>
      <c r="O489" s="130"/>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9"/>
      <c r="O490" s="130"/>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9"/>
      <c r="O491" s="130"/>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9"/>
      <c r="O492" s="130"/>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9"/>
      <c r="O493" s="130"/>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9"/>
      <c r="O494" s="130"/>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9"/>
      <c r="O495" s="130"/>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9"/>
      <c r="O496" s="130"/>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9"/>
      <c r="O497" s="130"/>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9"/>
      <c r="O498" s="130"/>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9"/>
      <c r="O499" s="130"/>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9"/>
      <c r="O500" s="130"/>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9"/>
      <c r="O501" s="130"/>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9"/>
      <c r="O502" s="130"/>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9"/>
      <c r="O503" s="130"/>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9"/>
      <c r="O504" s="130"/>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9"/>
      <c r="O505" s="130"/>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9"/>
      <c r="O506" s="130"/>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9"/>
      <c r="O507" s="130"/>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9"/>
      <c r="O508" s="130"/>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9"/>
      <c r="O509" s="130"/>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9"/>
      <c r="O510" s="130"/>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9"/>
      <c r="O511" s="130"/>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9"/>
      <c r="O512" s="130"/>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9"/>
      <c r="O513" s="130"/>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9"/>
      <c r="O514" s="130"/>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9"/>
      <c r="O515" s="130"/>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9"/>
      <c r="O516" s="130"/>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9"/>
      <c r="O517" s="130"/>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9"/>
      <c r="O518" s="130"/>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9"/>
      <c r="O519" s="130"/>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9"/>
      <c r="O520" s="130"/>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9"/>
      <c r="O521" s="130"/>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9"/>
      <c r="O522" s="130"/>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9"/>
      <c r="O523" s="130"/>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9"/>
      <c r="O524" s="130"/>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9"/>
      <c r="O525" s="130"/>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9"/>
      <c r="O526" s="130"/>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9"/>
      <c r="O527" s="130"/>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9"/>
      <c r="O528" s="130"/>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9"/>
      <c r="O529" s="130"/>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9"/>
      <c r="O530" s="130"/>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9"/>
      <c r="O531" s="130"/>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9"/>
      <c r="O532" s="130"/>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9"/>
      <c r="O533" s="130"/>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9"/>
      <c r="O534" s="130"/>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9"/>
      <c r="O535" s="130"/>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9"/>
      <c r="O536" s="130"/>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9"/>
      <c r="O537" s="130"/>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9"/>
      <c r="O538" s="130"/>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9"/>
      <c r="O539" s="130"/>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9"/>
      <c r="O540" s="130"/>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9"/>
      <c r="O541" s="130"/>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9"/>
      <c r="O542" s="130"/>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9"/>
      <c r="O543" s="130"/>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9"/>
      <c r="O544" s="130"/>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9"/>
      <c r="O545" s="130"/>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9"/>
      <c r="O546" s="130"/>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9"/>
      <c r="O547" s="130"/>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9"/>
      <c r="O548" s="130"/>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9"/>
      <c r="O549" s="130"/>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9"/>
      <c r="O550" s="130"/>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9"/>
      <c r="O551" s="130"/>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9"/>
      <c r="O552" s="130"/>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9"/>
      <c r="O553" s="130"/>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9"/>
      <c r="O554" s="130"/>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9"/>
      <c r="O555" s="130"/>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9"/>
      <c r="O556" s="130"/>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9"/>
      <c r="O557" s="130"/>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9"/>
      <c r="O558" s="130"/>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9"/>
      <c r="O559" s="130"/>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9"/>
      <c r="O560" s="130"/>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9"/>
      <c r="O561" s="130"/>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9"/>
      <c r="O562" s="130"/>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9"/>
      <c r="O563" s="130"/>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9"/>
      <c r="O564" s="130"/>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9"/>
      <c r="O565" s="130"/>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9"/>
      <c r="O566" s="130"/>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9"/>
      <c r="O567" s="130"/>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9"/>
      <c r="O568" s="130"/>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9"/>
      <c r="O569" s="130"/>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9"/>
      <c r="O570" s="130"/>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9"/>
      <c r="O571" s="130"/>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9"/>
      <c r="O572" s="130"/>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9"/>
      <c r="O573" s="130"/>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9"/>
      <c r="O574" s="130"/>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9"/>
      <c r="O575" s="130"/>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9"/>
      <c r="O576" s="130"/>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9"/>
      <c r="O577" s="130"/>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9"/>
      <c r="O578" s="130"/>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9"/>
      <c r="O579" s="130"/>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9"/>
      <c r="O580" s="130"/>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9"/>
      <c r="O581" s="130"/>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9"/>
      <c r="O582" s="130"/>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9"/>
      <c r="O583" s="130"/>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9"/>
      <c r="O584" s="130"/>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9"/>
      <c r="O585" s="130"/>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9"/>
      <c r="O586" s="130"/>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9"/>
      <c r="O587" s="130"/>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9"/>
      <c r="O588" s="130"/>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9"/>
      <c r="O589" s="130"/>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9"/>
      <c r="O590" s="130"/>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9"/>
      <c r="O591" s="130"/>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9"/>
      <c r="O592" s="130"/>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9"/>
      <c r="O593" s="130"/>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9"/>
      <c r="O594" s="130"/>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9"/>
      <c r="O595" s="130"/>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9"/>
      <c r="O596" s="130"/>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9"/>
      <c r="O597" s="130"/>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9"/>
      <c r="O598" s="130"/>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9"/>
      <c r="O599" s="130"/>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9"/>
      <c r="O600" s="130"/>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9"/>
      <c r="O601" s="130"/>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9"/>
      <c r="O602" s="130"/>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9"/>
      <c r="O603" s="130"/>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9"/>
      <c r="O604" s="130"/>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9"/>
      <c r="O605" s="130"/>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9"/>
      <c r="O606" s="130"/>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9"/>
      <c r="O607" s="130"/>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9"/>
      <c r="O608" s="130"/>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9"/>
      <c r="O609" s="130"/>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9"/>
      <c r="O610" s="130"/>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9"/>
      <c r="O611" s="130"/>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9"/>
      <c r="O612" s="130"/>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9"/>
      <c r="O613" s="130"/>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9"/>
      <c r="O614" s="130"/>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9"/>
      <c r="O615" s="130"/>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9"/>
      <c r="O616" s="130"/>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9"/>
      <c r="O617" s="130"/>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9"/>
      <c r="O618" s="130"/>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9"/>
      <c r="O619" s="130"/>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9"/>
      <c r="O620" s="130"/>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9"/>
      <c r="O621" s="130"/>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9"/>
      <c r="O622" s="130"/>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9"/>
      <c r="O623" s="130"/>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9"/>
      <c r="O624" s="130"/>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9"/>
      <c r="O625" s="130"/>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9"/>
      <c r="O626" s="130"/>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9"/>
      <c r="O627" s="130"/>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9"/>
      <c r="O628" s="130"/>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9"/>
      <c r="O629" s="130"/>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9"/>
      <c r="O630" s="130"/>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9"/>
      <c r="O631" s="130"/>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9"/>
      <c r="O632" s="130"/>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9"/>
      <c r="O633" s="130"/>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9"/>
      <c r="O634" s="130"/>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9"/>
      <c r="O635" s="130"/>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9"/>
      <c r="O636" s="130"/>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9"/>
      <c r="O637" s="130"/>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9"/>
      <c r="O638" s="130"/>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9"/>
      <c r="O639" s="130"/>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9"/>
      <c r="O640" s="130"/>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9"/>
      <c r="O641" s="130"/>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9"/>
      <c r="O642" s="130"/>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9"/>
      <c r="O643" s="130"/>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9"/>
      <c r="O644" s="130"/>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9"/>
      <c r="O645" s="130"/>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9"/>
      <c r="O646" s="130"/>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9"/>
      <c r="O647" s="130"/>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9"/>
      <c r="O648" s="130"/>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9"/>
      <c r="O649" s="130"/>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9"/>
      <c r="O650" s="130"/>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9"/>
      <c r="O651" s="130"/>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9"/>
      <c r="O652" s="130"/>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9"/>
      <c r="O653" s="130"/>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9"/>
      <c r="O654" s="130"/>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9"/>
      <c r="O655" s="130"/>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9"/>
      <c r="O656" s="130"/>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9"/>
      <c r="O657" s="130"/>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9"/>
      <c r="O658" s="130"/>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9"/>
      <c r="O659" s="130"/>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9"/>
      <c r="O660" s="130"/>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9"/>
      <c r="O661" s="130"/>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9"/>
      <c r="O662" s="130"/>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9"/>
      <c r="O663" s="130"/>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9"/>
      <c r="O664" s="130"/>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9"/>
      <c r="O665" s="130"/>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9"/>
      <c r="O666" s="130"/>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9"/>
      <c r="O667" s="130"/>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9"/>
      <c r="O668" s="130"/>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9"/>
      <c r="O669" s="130"/>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9"/>
      <c r="O670" s="130"/>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9"/>
      <c r="O671" s="130"/>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9"/>
      <c r="O672" s="130"/>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9"/>
      <c r="O673" s="130"/>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9"/>
      <c r="O674" s="130"/>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9"/>
      <c r="O675" s="130"/>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9"/>
      <c r="O676" s="130"/>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9"/>
      <c r="O677" s="130"/>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9"/>
      <c r="O678" s="130"/>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9"/>
      <c r="O679" s="130"/>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9"/>
      <c r="O680" s="130"/>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9"/>
      <c r="O681" s="130"/>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9"/>
      <c r="O682" s="130"/>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9"/>
      <c r="O683" s="130"/>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9"/>
      <c r="O684" s="130"/>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9"/>
      <c r="O685" s="130"/>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9"/>
      <c r="O686" s="130"/>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9"/>
      <c r="O687" s="130"/>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9"/>
      <c r="O688" s="130"/>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9"/>
      <c r="O689" s="130"/>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9"/>
      <c r="O690" s="130"/>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9"/>
      <c r="O691" s="130"/>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9"/>
      <c r="O692" s="130"/>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9"/>
      <c r="O693" s="130"/>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9"/>
      <c r="O694" s="130"/>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9"/>
      <c r="O695" s="130"/>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9"/>
      <c r="O696" s="130"/>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9"/>
      <c r="O697" s="130"/>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9"/>
      <c r="O698" s="130"/>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9"/>
      <c r="O699" s="130"/>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9"/>
      <c r="O700" s="130"/>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9"/>
      <c r="O701" s="130"/>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9"/>
      <c r="O702" s="130"/>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9"/>
      <c r="O703" s="130"/>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9"/>
      <c r="O704" s="130"/>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9"/>
      <c r="O705" s="130"/>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9"/>
      <c r="O706" s="130"/>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9"/>
      <c r="O707" s="130"/>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9"/>
      <c r="O708" s="130"/>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9"/>
      <c r="O709" s="130"/>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9"/>
      <c r="O710" s="130"/>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9"/>
      <c r="O711" s="130"/>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9"/>
      <c r="O712" s="130"/>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9"/>
      <c r="O713" s="130"/>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9"/>
      <c r="O714" s="130"/>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9"/>
      <c r="O715" s="130"/>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9"/>
      <c r="O716" s="130"/>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9"/>
      <c r="O717" s="130"/>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9"/>
      <c r="O718" s="130"/>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D1" zoomScale="70" zoomScaleNormal="70" workbookViewId="0">
      <selection activeCell="M40" sqref="M40"/>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5"/>
      <c r="C3" s="116"/>
      <c r="D3" s="116"/>
      <c r="E3" s="116"/>
      <c r="F3" s="116"/>
      <c r="G3" s="116"/>
      <c r="H3" s="116"/>
      <c r="I3" s="117"/>
    </row>
    <row r="4" spans="2:19">
      <c r="B4" s="516" t="s">
        <v>412</v>
      </c>
      <c r="C4" s="517"/>
      <c r="D4" s="517"/>
      <c r="E4" s="518" t="s">
        <v>413</v>
      </c>
      <c r="F4" s="518"/>
      <c r="G4" s="518"/>
      <c r="H4" s="518"/>
      <c r="I4" s="519"/>
      <c r="Q4" s="520" t="s">
        <v>414</v>
      </c>
      <c r="R4" s="520"/>
    </row>
    <row r="5" spans="2:19">
      <c r="B5" s="516"/>
      <c r="C5" s="517"/>
      <c r="D5" s="517"/>
      <c r="E5" s="518"/>
      <c r="F5" s="518"/>
      <c r="G5" s="518"/>
      <c r="H5" s="518"/>
      <c r="I5" s="519"/>
      <c r="Q5" s="520"/>
      <c r="R5" s="520"/>
    </row>
    <row r="6" spans="2:19">
      <c r="B6" s="516"/>
      <c r="C6" s="517"/>
      <c r="D6" s="517"/>
      <c r="E6" s="518"/>
      <c r="F6" s="518"/>
      <c r="G6" s="518"/>
      <c r="H6" s="518"/>
      <c r="I6" s="519"/>
      <c r="Q6" s="520"/>
      <c r="R6" s="520"/>
    </row>
    <row r="7" spans="2:19" ht="15.75" thickBot="1">
      <c r="B7" s="118"/>
      <c r="I7" s="119"/>
    </row>
    <row r="8" spans="2:19" ht="62.25" customHeight="1" thickBot="1">
      <c r="B8" s="521" t="s">
        <v>359</v>
      </c>
      <c r="C8" s="522"/>
      <c r="D8" s="57" t="s">
        <v>415</v>
      </c>
      <c r="E8" s="58">
        <v>5</v>
      </c>
      <c r="F8" s="58">
        <v>10</v>
      </c>
      <c r="G8" s="58">
        <v>15</v>
      </c>
      <c r="H8" s="58">
        <v>20</v>
      </c>
      <c r="I8" s="120">
        <v>25</v>
      </c>
      <c r="K8" s="523" t="s">
        <v>416</v>
      </c>
      <c r="L8" s="524"/>
      <c r="M8" s="524"/>
      <c r="N8" s="524"/>
      <c r="O8" s="524"/>
      <c r="P8" s="525"/>
      <c r="Q8" s="526" t="s">
        <v>417</v>
      </c>
      <c r="R8" s="526"/>
      <c r="S8" s="17" t="s">
        <v>418</v>
      </c>
    </row>
    <row r="9" spans="2:19" ht="62.25" customHeight="1" thickBot="1">
      <c r="B9" s="521"/>
      <c r="C9" s="522"/>
      <c r="D9" s="57" t="s">
        <v>419</v>
      </c>
      <c r="E9" s="59">
        <v>4</v>
      </c>
      <c r="F9" s="59">
        <v>8</v>
      </c>
      <c r="G9" s="58">
        <v>12</v>
      </c>
      <c r="H9" s="58">
        <v>16</v>
      </c>
      <c r="I9" s="120">
        <v>20</v>
      </c>
      <c r="K9" s="527" t="s">
        <v>420</v>
      </c>
      <c r="L9" s="528"/>
      <c r="M9" s="528"/>
      <c r="N9" s="528"/>
      <c r="O9" s="528"/>
      <c r="P9" s="528"/>
      <c r="Q9" s="529" t="s">
        <v>421</v>
      </c>
      <c r="R9" s="530"/>
      <c r="S9" s="17" t="s">
        <v>356</v>
      </c>
    </row>
    <row r="10" spans="2:19" ht="62.25" customHeight="1" thickBot="1">
      <c r="B10" s="521"/>
      <c r="C10" s="522"/>
      <c r="D10" s="57" t="s">
        <v>422</v>
      </c>
      <c r="E10" s="59">
        <v>3</v>
      </c>
      <c r="F10" s="59">
        <v>6</v>
      </c>
      <c r="G10" s="59">
        <v>9</v>
      </c>
      <c r="H10" s="58">
        <v>12</v>
      </c>
      <c r="I10" s="120">
        <v>15</v>
      </c>
      <c r="K10" s="531" t="s">
        <v>382</v>
      </c>
      <c r="L10" s="532"/>
      <c r="M10" s="532"/>
      <c r="N10" s="532"/>
      <c r="O10" s="532"/>
      <c r="P10" s="532"/>
      <c r="Q10" s="526" t="s">
        <v>423</v>
      </c>
      <c r="R10" s="526"/>
      <c r="S10" s="17" t="s">
        <v>424</v>
      </c>
    </row>
    <row r="11" spans="2:19" ht="62.25" customHeight="1">
      <c r="B11" s="521"/>
      <c r="C11" s="522"/>
      <c r="D11" s="57" t="s">
        <v>425</v>
      </c>
      <c r="E11" s="60">
        <v>2</v>
      </c>
      <c r="F11" s="59">
        <v>4</v>
      </c>
      <c r="G11" s="59">
        <v>6</v>
      </c>
      <c r="H11" s="58">
        <v>8</v>
      </c>
      <c r="I11" s="120">
        <v>10</v>
      </c>
      <c r="K11" s="533" t="s">
        <v>426</v>
      </c>
      <c r="L11" s="534"/>
      <c r="M11" s="534"/>
      <c r="N11" s="534"/>
      <c r="O11" s="534"/>
      <c r="P11" s="534"/>
      <c r="Q11" s="526" t="s">
        <v>355</v>
      </c>
      <c r="R11" s="535"/>
      <c r="S11" s="17" t="s">
        <v>355</v>
      </c>
    </row>
    <row r="12" spans="2:19" ht="62.25" customHeight="1">
      <c r="B12" s="521"/>
      <c r="C12" s="522"/>
      <c r="D12" s="57" t="s">
        <v>427</v>
      </c>
      <c r="E12" s="60">
        <v>1</v>
      </c>
      <c r="F12" s="60">
        <v>2</v>
      </c>
      <c r="G12" s="59">
        <v>3</v>
      </c>
      <c r="H12" s="58">
        <v>4</v>
      </c>
      <c r="I12" s="120">
        <v>5</v>
      </c>
    </row>
    <row r="13" spans="2:19" ht="62.25" customHeight="1" thickBot="1">
      <c r="B13" s="121"/>
      <c r="C13" s="514" t="s">
        <v>428</v>
      </c>
      <c r="D13" s="515"/>
      <c r="E13" s="122" t="s">
        <v>429</v>
      </c>
      <c r="F13" s="122" t="s">
        <v>430</v>
      </c>
      <c r="G13" s="122" t="s">
        <v>431</v>
      </c>
      <c r="H13" s="122" t="s">
        <v>432</v>
      </c>
      <c r="I13" s="123" t="s">
        <v>433</v>
      </c>
    </row>
    <row r="17" spans="4:6">
      <c r="D17" s="17"/>
      <c r="E17" s="17"/>
      <c r="F17" s="17"/>
    </row>
    <row r="18" spans="4:6" ht="15.75">
      <c r="D18" s="22" t="s">
        <v>434</v>
      </c>
      <c r="E18" s="124" t="s">
        <v>426</v>
      </c>
      <c r="F18" s="124">
        <v>1</v>
      </c>
    </row>
    <row r="19" spans="4:6">
      <c r="D19" s="22" t="s">
        <v>435</v>
      </c>
      <c r="E19" s="22" t="s">
        <v>426</v>
      </c>
      <c r="F19" s="22">
        <v>2</v>
      </c>
    </row>
    <row r="20" spans="4:6">
      <c r="D20" s="22" t="s">
        <v>436</v>
      </c>
      <c r="E20" s="22" t="s">
        <v>382</v>
      </c>
      <c r="F20" s="22">
        <v>2</v>
      </c>
    </row>
    <row r="21" spans="4:6">
      <c r="D21" s="22" t="s">
        <v>437</v>
      </c>
      <c r="E21" s="22" t="s">
        <v>438</v>
      </c>
      <c r="F21" s="22">
        <v>3</v>
      </c>
    </row>
    <row r="22" spans="4:6">
      <c r="D22" s="22" t="s">
        <v>439</v>
      </c>
      <c r="E22" s="22" t="s">
        <v>416</v>
      </c>
      <c r="F22" s="22">
        <v>4</v>
      </c>
    </row>
    <row r="23" spans="4:6">
      <c r="D23" s="22" t="s">
        <v>440</v>
      </c>
      <c r="E23" s="22" t="s">
        <v>426</v>
      </c>
      <c r="F23" s="22">
        <v>1</v>
      </c>
    </row>
    <row r="24" spans="4:6">
      <c r="D24" s="22" t="s">
        <v>441</v>
      </c>
      <c r="E24" s="22" t="s">
        <v>382</v>
      </c>
      <c r="F24" s="22">
        <v>2</v>
      </c>
    </row>
    <row r="25" spans="4:6">
      <c r="D25" s="22" t="s">
        <v>442</v>
      </c>
      <c r="E25" s="22" t="s">
        <v>382</v>
      </c>
      <c r="F25" s="22">
        <v>2</v>
      </c>
    </row>
    <row r="26" spans="4:6">
      <c r="D26" s="22" t="s">
        <v>443</v>
      </c>
      <c r="E26" s="22" t="s">
        <v>420</v>
      </c>
      <c r="F26" s="22">
        <v>3</v>
      </c>
    </row>
    <row r="27" spans="4:6">
      <c r="D27" s="22" t="s">
        <v>444</v>
      </c>
      <c r="E27" s="22" t="s">
        <v>416</v>
      </c>
      <c r="F27" s="22">
        <v>4</v>
      </c>
    </row>
    <row r="28" spans="4:6">
      <c r="D28" s="22" t="s">
        <v>445</v>
      </c>
      <c r="E28" s="22" t="s">
        <v>382</v>
      </c>
      <c r="F28" s="22">
        <v>2</v>
      </c>
    </row>
    <row r="29" spans="4:6">
      <c r="D29" s="22" t="s">
        <v>446</v>
      </c>
      <c r="E29" s="22" t="s">
        <v>382</v>
      </c>
      <c r="F29" s="22">
        <v>2</v>
      </c>
    </row>
    <row r="30" spans="4:6">
      <c r="D30" s="22" t="s">
        <v>447</v>
      </c>
      <c r="E30" s="22" t="s">
        <v>382</v>
      </c>
      <c r="F30" s="22">
        <v>2</v>
      </c>
    </row>
    <row r="31" spans="4:6">
      <c r="D31" s="22" t="s">
        <v>448</v>
      </c>
      <c r="E31" s="22" t="s">
        <v>420</v>
      </c>
      <c r="F31" s="22">
        <v>3</v>
      </c>
    </row>
    <row r="32" spans="4:6">
      <c r="D32" s="22" t="s">
        <v>449</v>
      </c>
      <c r="E32" s="22" t="s">
        <v>416</v>
      </c>
      <c r="F32" s="22">
        <v>4</v>
      </c>
    </row>
    <row r="33" spans="4:6">
      <c r="D33" s="22" t="s">
        <v>450</v>
      </c>
      <c r="E33" s="22" t="s">
        <v>382</v>
      </c>
      <c r="F33" s="22">
        <v>2</v>
      </c>
    </row>
    <row r="34" spans="4:6">
      <c r="D34" s="22" t="s">
        <v>451</v>
      </c>
      <c r="E34" s="22" t="s">
        <v>382</v>
      </c>
      <c r="F34" s="22">
        <v>2</v>
      </c>
    </row>
    <row r="35" spans="4:6">
      <c r="D35" s="22" t="s">
        <v>452</v>
      </c>
      <c r="E35" s="22" t="s">
        <v>420</v>
      </c>
      <c r="F35" s="22">
        <v>3</v>
      </c>
    </row>
    <row r="36" spans="4:6">
      <c r="D36" s="22" t="s">
        <v>453</v>
      </c>
      <c r="E36" s="22" t="s">
        <v>420</v>
      </c>
      <c r="F36" s="22">
        <v>3</v>
      </c>
    </row>
    <row r="37" spans="4:6">
      <c r="D37" s="22" t="s">
        <v>454</v>
      </c>
      <c r="E37" s="22" t="s">
        <v>416</v>
      </c>
      <c r="F37" s="22">
        <v>4</v>
      </c>
    </row>
    <row r="38" spans="4:6">
      <c r="D38" s="22" t="s">
        <v>455</v>
      </c>
      <c r="E38" s="22" t="s">
        <v>420</v>
      </c>
      <c r="F38" s="22">
        <v>3</v>
      </c>
    </row>
    <row r="39" spans="4:6">
      <c r="D39" s="22" t="s">
        <v>456</v>
      </c>
      <c r="E39" s="22" t="s">
        <v>420</v>
      </c>
      <c r="F39" s="22">
        <v>3</v>
      </c>
    </row>
    <row r="40" spans="4:6">
      <c r="D40" s="22" t="s">
        <v>457</v>
      </c>
      <c r="E40" s="22" t="s">
        <v>420</v>
      </c>
      <c r="F40" s="22">
        <v>3</v>
      </c>
    </row>
    <row r="41" spans="4:6">
      <c r="D41" s="22" t="s">
        <v>458</v>
      </c>
      <c r="E41" s="22" t="s">
        <v>420</v>
      </c>
      <c r="F41" s="22">
        <v>3</v>
      </c>
    </row>
    <row r="42" spans="4:6">
      <c r="D42" s="22" t="s">
        <v>459</v>
      </c>
      <c r="E42" s="22" t="s">
        <v>416</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topLeftCell="A19" zoomScale="50" zoomScaleNormal="50" workbookViewId="0">
      <selection activeCell="P9" sqref="P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5"/>
      <c r="B1" s="556"/>
      <c r="C1" s="559"/>
      <c r="D1" s="559"/>
      <c r="E1" s="559"/>
      <c r="F1" s="559"/>
      <c r="G1" s="559"/>
      <c r="H1" s="559"/>
      <c r="I1" s="559"/>
      <c r="J1" s="560"/>
      <c r="K1" s="554"/>
      <c r="L1" s="554"/>
      <c r="M1" s="55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7"/>
      <c r="B2" s="558"/>
      <c r="C2" s="561"/>
      <c r="D2" s="561"/>
      <c r="E2" s="561"/>
      <c r="F2" s="561"/>
      <c r="G2" s="561"/>
      <c r="H2" s="561"/>
      <c r="I2" s="561"/>
      <c r="J2" s="562"/>
      <c r="K2" s="554"/>
      <c r="L2" s="554"/>
      <c r="M2" s="55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1"/>
      <c r="D3" s="561"/>
      <c r="E3" s="561"/>
      <c r="F3" s="561"/>
      <c r="G3" s="561"/>
      <c r="H3" s="561"/>
      <c r="I3" s="561"/>
      <c r="J3" s="562"/>
      <c r="K3" s="554"/>
      <c r="L3" s="554"/>
      <c r="M3" s="55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8" t="s">
        <v>258</v>
      </c>
      <c r="B4" s="408"/>
      <c r="C4" s="415" t="s">
        <v>5</v>
      </c>
      <c r="D4" s="415"/>
      <c r="E4" s="415"/>
      <c r="F4" s="415"/>
      <c r="G4" s="415"/>
      <c r="H4" s="415"/>
      <c r="I4" s="415"/>
      <c r="J4" s="415"/>
      <c r="K4" s="415"/>
      <c r="L4" s="415"/>
      <c r="M4" s="41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08" t="s">
        <v>259</v>
      </c>
      <c r="B5" s="408"/>
      <c r="C5" s="416" t="s">
        <v>260</v>
      </c>
      <c r="D5" s="416"/>
      <c r="E5" s="416"/>
      <c r="F5" s="416"/>
      <c r="G5" s="416"/>
      <c r="H5" s="416"/>
      <c r="I5" s="416"/>
      <c r="J5" s="416"/>
      <c r="K5" s="416"/>
      <c r="L5" s="416"/>
      <c r="M5" s="41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8" t="s">
        <v>261</v>
      </c>
      <c r="B6" s="408"/>
      <c r="C6" s="573" t="s">
        <v>262</v>
      </c>
      <c r="D6" s="574"/>
      <c r="E6" s="574"/>
      <c r="F6" s="574"/>
      <c r="G6" s="574"/>
      <c r="H6" s="574"/>
      <c r="I6" s="574"/>
      <c r="J6" s="574"/>
      <c r="K6" s="574"/>
      <c r="L6" s="574"/>
      <c r="M6" s="57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8" t="s">
        <v>460</v>
      </c>
      <c r="B7" s="569"/>
      <c r="C7" s="570"/>
      <c r="D7" s="571" t="s">
        <v>461</v>
      </c>
      <c r="E7" s="571"/>
      <c r="F7" s="571"/>
      <c r="G7" s="572" t="s">
        <v>462</v>
      </c>
      <c r="H7" s="563" t="s">
        <v>463</v>
      </c>
      <c r="I7" s="565" t="s">
        <v>464</v>
      </c>
      <c r="J7" s="566"/>
      <c r="K7" s="565" t="s">
        <v>465</v>
      </c>
      <c r="L7" s="566"/>
      <c r="M7" s="567" t="s">
        <v>466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200</v>
      </c>
      <c r="C8" s="35" t="s">
        <v>202</v>
      </c>
      <c r="D8" s="28" t="s">
        <v>212</v>
      </c>
      <c r="E8" s="28" t="s">
        <v>467</v>
      </c>
      <c r="F8" s="28" t="s">
        <v>468</v>
      </c>
      <c r="G8" s="572"/>
      <c r="H8" s="564"/>
      <c r="I8" s="29" t="s">
        <v>469</v>
      </c>
      <c r="J8" s="29" t="s">
        <v>470</v>
      </c>
      <c r="K8" s="29" t="s">
        <v>471</v>
      </c>
      <c r="L8" s="29" t="s">
        <v>472</v>
      </c>
      <c r="M8" s="56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77"/>
      <c r="B9" s="578"/>
      <c r="C9" s="578"/>
      <c r="D9" s="578"/>
      <c r="E9" s="578"/>
      <c r="F9" s="578"/>
      <c r="G9" s="57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6">
        <f>'7- Mapa Final'!A10</f>
        <v>1</v>
      </c>
      <c r="B10" s="538" t="str">
        <f>'7- Mapa Final'!B10</f>
        <v>Incumplimiento en la divulgación oportuna de todas las comunicaciones relacionadas con procesos de formación, capacitación y sensibilización programados e informados desde la Escuela Judicial Rodrigo Lara Bonilla</v>
      </c>
      <c r="C10" s="538" t="str">
        <f>'7- Mapa Final'!C10</f>
        <v>Inoportunidad en el apoyo al Nivel Central, de realizar la divulgación y publicación de formación, capacitación y sensibilización programados e informados desde la Escuela Judicial Rodrigo Lara Bonilla</v>
      </c>
      <c r="D10" s="540" t="str">
        <f>'7- Mapa Final'!J10</f>
        <v>Muy Baja - 1</v>
      </c>
      <c r="E10" s="542" t="str">
        <f>'7- Mapa Final'!K10</f>
        <v>Menor - 2</v>
      </c>
      <c r="F10" s="548" t="str">
        <f>'7- Mapa Final'!M10</f>
        <v>Bajo - 2</v>
      </c>
      <c r="G10" s="378" t="s">
        <v>355</v>
      </c>
      <c r="H10" s="576" t="s">
        <v>473</v>
      </c>
      <c r="I10" s="579"/>
      <c r="J10" s="551" t="s">
        <v>474</v>
      </c>
      <c r="K10" s="544">
        <v>45658</v>
      </c>
      <c r="L10" s="544">
        <v>45747</v>
      </c>
      <c r="M10" s="581" t="s">
        <v>475</v>
      </c>
      <c r="N10" s="580"/>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7"/>
      <c r="B11" s="539"/>
      <c r="C11" s="539"/>
      <c r="D11" s="541"/>
      <c r="E11" s="543"/>
      <c r="F11" s="549"/>
      <c r="G11" s="379"/>
      <c r="H11" s="545"/>
      <c r="I11" s="545"/>
      <c r="J11" s="552"/>
      <c r="K11" s="545"/>
      <c r="L11" s="545"/>
      <c r="M11" s="546"/>
      <c r="N11" s="580"/>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7"/>
      <c r="B12" s="539"/>
      <c r="C12" s="539"/>
      <c r="D12" s="541"/>
      <c r="E12" s="543"/>
      <c r="F12" s="549"/>
      <c r="G12" s="379"/>
      <c r="H12" s="545"/>
      <c r="I12" s="545"/>
      <c r="J12" s="552"/>
      <c r="K12" s="545"/>
      <c r="L12" s="545"/>
      <c r="M12" s="546"/>
      <c r="N12" s="580"/>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7"/>
      <c r="B13" s="539"/>
      <c r="C13" s="539"/>
      <c r="D13" s="541"/>
      <c r="E13" s="543"/>
      <c r="F13" s="549"/>
      <c r="G13" s="379"/>
      <c r="H13" s="545"/>
      <c r="I13" s="545"/>
      <c r="J13" s="552"/>
      <c r="K13" s="545"/>
      <c r="L13" s="545"/>
      <c r="M13" s="546"/>
      <c r="N13" s="580"/>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7"/>
      <c r="B14" s="539"/>
      <c r="C14" s="539"/>
      <c r="D14" s="541"/>
      <c r="E14" s="543"/>
      <c r="F14" s="549"/>
      <c r="G14" s="379"/>
      <c r="H14" s="545"/>
      <c r="I14" s="545"/>
      <c r="J14" s="552"/>
      <c r="K14" s="545"/>
      <c r="L14" s="545"/>
      <c r="M14" s="546"/>
      <c r="N14" s="580"/>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7"/>
      <c r="B15" s="539"/>
      <c r="C15" s="539"/>
      <c r="D15" s="541"/>
      <c r="E15" s="543"/>
      <c r="F15" s="549"/>
      <c r="G15" s="379"/>
      <c r="H15" s="545"/>
      <c r="I15" s="545"/>
      <c r="J15" s="552"/>
      <c r="K15" s="545"/>
      <c r="L15" s="545"/>
      <c r="M15" s="546"/>
      <c r="N15" s="580"/>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7"/>
      <c r="B16" s="539"/>
      <c r="C16" s="539"/>
      <c r="D16" s="541"/>
      <c r="E16" s="543"/>
      <c r="F16" s="549"/>
      <c r="G16" s="379"/>
      <c r="H16" s="545"/>
      <c r="I16" s="545"/>
      <c r="J16" s="552"/>
      <c r="K16" s="545"/>
      <c r="L16" s="545"/>
      <c r="M16" s="546"/>
      <c r="N16" s="580"/>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7"/>
      <c r="B17" s="539"/>
      <c r="C17" s="539"/>
      <c r="D17" s="541"/>
      <c r="E17" s="543"/>
      <c r="F17" s="549"/>
      <c r="G17" s="379"/>
      <c r="H17" s="545"/>
      <c r="I17" s="545"/>
      <c r="J17" s="552"/>
      <c r="K17" s="545"/>
      <c r="L17" s="545"/>
      <c r="M17" s="546"/>
      <c r="N17" s="580"/>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7"/>
      <c r="B18" s="539"/>
      <c r="C18" s="539"/>
      <c r="D18" s="541"/>
      <c r="E18" s="543"/>
      <c r="F18" s="549"/>
      <c r="G18" s="379"/>
      <c r="H18" s="545"/>
      <c r="I18" s="545"/>
      <c r="J18" s="552"/>
      <c r="K18" s="545"/>
      <c r="L18" s="545"/>
      <c r="M18" s="546"/>
      <c r="N18" s="580"/>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44.5" customHeight="1">
      <c r="A19" s="537"/>
      <c r="B19" s="539"/>
      <c r="C19" s="539"/>
      <c r="D19" s="541"/>
      <c r="E19" s="543"/>
      <c r="F19" s="549"/>
      <c r="G19" s="379"/>
      <c r="H19" s="545"/>
      <c r="I19" s="545"/>
      <c r="J19" s="553"/>
      <c r="K19" s="545"/>
      <c r="L19" s="545"/>
      <c r="M19" s="546"/>
      <c r="N19" s="580"/>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536">
        <f>'7- Mapa Final'!A20</f>
        <v>2</v>
      </c>
      <c r="B20" s="538" t="str">
        <f>'7- Mapa Final'!B20</f>
        <v>Baja participación de los servidores judiciales en la oferta académica de la Escuela Judicial Rodrigo Lara Bonilla</v>
      </c>
      <c r="C20" s="538" t="str">
        <f>'7- Mapa Final'!C20</f>
        <v>Escasa inscripción y bajo aprovechamiento en los cursos y programas de la oferta académica de la Escuela Judicial</v>
      </c>
      <c r="D20" s="540" t="str">
        <f>'7- Mapa Final'!J20</f>
        <v>Baja - 2</v>
      </c>
      <c r="E20" s="542" t="str">
        <f>'7- Mapa Final'!K20</f>
        <v>Leve - 1</v>
      </c>
      <c r="F20" s="548" t="str">
        <f>'7- Mapa Final'!M20</f>
        <v>Bajo - 2</v>
      </c>
      <c r="G20" s="378" t="s">
        <v>355</v>
      </c>
      <c r="H20" s="576" t="s">
        <v>473</v>
      </c>
      <c r="I20" s="545"/>
      <c r="J20" s="551" t="s">
        <v>474</v>
      </c>
      <c r="K20" s="544">
        <v>45658</v>
      </c>
      <c r="L20" s="544">
        <v>45747</v>
      </c>
      <c r="M20" s="581" t="s">
        <v>476</v>
      </c>
      <c r="N20" s="580"/>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7"/>
      <c r="B21" s="539"/>
      <c r="C21" s="539"/>
      <c r="D21" s="541"/>
      <c r="E21" s="543"/>
      <c r="F21" s="549"/>
      <c r="G21" s="379"/>
      <c r="H21" s="545"/>
      <c r="I21" s="545"/>
      <c r="J21" s="552"/>
      <c r="K21" s="545"/>
      <c r="L21" s="545"/>
      <c r="M21" s="546"/>
      <c r="N21" s="580"/>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7"/>
      <c r="B22" s="539"/>
      <c r="C22" s="539"/>
      <c r="D22" s="541"/>
      <c r="E22" s="543"/>
      <c r="F22" s="549"/>
      <c r="G22" s="379"/>
      <c r="H22" s="545"/>
      <c r="I22" s="545"/>
      <c r="J22" s="552"/>
      <c r="K22" s="545"/>
      <c r="L22" s="545"/>
      <c r="M22" s="546"/>
      <c r="N22" s="580"/>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7"/>
      <c r="B23" s="539"/>
      <c r="C23" s="539"/>
      <c r="D23" s="541"/>
      <c r="E23" s="543"/>
      <c r="F23" s="549"/>
      <c r="G23" s="379"/>
      <c r="H23" s="545"/>
      <c r="I23" s="545"/>
      <c r="J23" s="552"/>
      <c r="K23" s="545"/>
      <c r="L23" s="545"/>
      <c r="M23" s="546"/>
      <c r="N23" s="580"/>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7"/>
      <c r="B24" s="539"/>
      <c r="C24" s="539"/>
      <c r="D24" s="541"/>
      <c r="E24" s="543"/>
      <c r="F24" s="549"/>
      <c r="G24" s="379"/>
      <c r="H24" s="545"/>
      <c r="I24" s="545"/>
      <c r="J24" s="552"/>
      <c r="K24" s="545"/>
      <c r="L24" s="545"/>
      <c r="M24" s="546"/>
      <c r="N24" s="580"/>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4.45" customHeight="1">
      <c r="A25" s="537"/>
      <c r="B25" s="539"/>
      <c r="C25" s="539"/>
      <c r="D25" s="541"/>
      <c r="E25" s="543"/>
      <c r="F25" s="549"/>
      <c r="G25" s="379"/>
      <c r="H25" s="545"/>
      <c r="I25" s="545"/>
      <c r="J25" s="552"/>
      <c r="K25" s="545"/>
      <c r="L25" s="545"/>
      <c r="M25" s="546"/>
      <c r="N25" s="580"/>
      <c r="O25" s="34"/>
    </row>
    <row r="26" spans="1:169" ht="14.45" customHeight="1">
      <c r="A26" s="537"/>
      <c r="B26" s="539"/>
      <c r="C26" s="539"/>
      <c r="D26" s="541"/>
      <c r="E26" s="543"/>
      <c r="F26" s="549"/>
      <c r="G26" s="379"/>
      <c r="H26" s="545"/>
      <c r="I26" s="545"/>
      <c r="J26" s="552"/>
      <c r="K26" s="545"/>
      <c r="L26" s="545"/>
      <c r="M26" s="546"/>
      <c r="N26" s="580"/>
      <c r="O26" s="34"/>
    </row>
    <row r="27" spans="1:169" ht="14.45" customHeight="1">
      <c r="A27" s="537"/>
      <c r="B27" s="539"/>
      <c r="C27" s="539"/>
      <c r="D27" s="541"/>
      <c r="E27" s="543"/>
      <c r="F27" s="549"/>
      <c r="G27" s="379"/>
      <c r="H27" s="545"/>
      <c r="I27" s="545"/>
      <c r="J27" s="552"/>
      <c r="K27" s="545"/>
      <c r="L27" s="545"/>
      <c r="M27" s="546"/>
      <c r="N27" s="580"/>
      <c r="O27" s="34"/>
    </row>
    <row r="28" spans="1:169" ht="14.45" customHeight="1">
      <c r="A28" s="537"/>
      <c r="B28" s="539"/>
      <c r="C28" s="539"/>
      <c r="D28" s="541"/>
      <c r="E28" s="543"/>
      <c r="F28" s="549"/>
      <c r="G28" s="379"/>
      <c r="H28" s="545"/>
      <c r="I28" s="545"/>
      <c r="J28" s="552"/>
      <c r="K28" s="545"/>
      <c r="L28" s="545"/>
      <c r="M28" s="546"/>
      <c r="N28" s="580"/>
      <c r="O28" s="34"/>
    </row>
    <row r="29" spans="1:169" ht="14.45" customHeight="1">
      <c r="A29" s="537"/>
      <c r="B29" s="539"/>
      <c r="C29" s="539"/>
      <c r="D29" s="541"/>
      <c r="E29" s="543"/>
      <c r="F29" s="549"/>
      <c r="G29" s="379"/>
      <c r="H29" s="545"/>
      <c r="I29" s="545"/>
      <c r="J29" s="553"/>
      <c r="K29" s="545"/>
      <c r="L29" s="545"/>
      <c r="M29" s="546"/>
      <c r="N29" s="580"/>
      <c r="O29" s="34"/>
    </row>
    <row r="30" spans="1:169" s="26" customFormat="1" ht="13.9" customHeight="1">
      <c r="A30" s="536">
        <f>'7- Mapa Final'!A30</f>
        <v>3</v>
      </c>
      <c r="B30" s="538" t="str">
        <f>'7- Mapa Final'!B30</f>
        <v>No efectuar durante las visitas de organización del trabajo y general, la participación de los funcionarios en los cursos ofrecidos por la Escuela Judicial Rodrigo Lara Bonilla</v>
      </c>
      <c r="C30" s="538" t="str">
        <f>'7- Mapa Final'!C30</f>
        <v>El desconocimiento del nivel de participación de los servidores judiciales durante las visitas de organización del trabajo, no permite tener el control de la capacitación ofertada por la Escuela Judicial Rodrigo Lara Bonilla</v>
      </c>
      <c r="D30" s="540" t="str">
        <f>'7- Mapa Final'!J30</f>
        <v>Muy Baja - 1</v>
      </c>
      <c r="E30" s="542" t="str">
        <f>'7- Mapa Final'!K30</f>
        <v>Menor - 2</v>
      </c>
      <c r="F30" s="548" t="str">
        <f>'7- Mapa Final'!M30</f>
        <v>Bajo - 2</v>
      </c>
      <c r="G30" s="378" t="s">
        <v>355</v>
      </c>
      <c r="H30" s="576" t="s">
        <v>477</v>
      </c>
      <c r="I30" s="545"/>
      <c r="J30" s="551" t="s">
        <v>474</v>
      </c>
      <c r="K30" s="544">
        <v>45658</v>
      </c>
      <c r="L30" s="544">
        <v>45747</v>
      </c>
      <c r="M30" s="582" t="s">
        <v>478</v>
      </c>
      <c r="N30" s="580"/>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3.9" customHeight="1">
      <c r="A31" s="537"/>
      <c r="B31" s="539"/>
      <c r="C31" s="539"/>
      <c r="D31" s="541"/>
      <c r="E31" s="543"/>
      <c r="F31" s="549"/>
      <c r="G31" s="379"/>
      <c r="H31" s="545"/>
      <c r="I31" s="545"/>
      <c r="J31" s="552"/>
      <c r="K31" s="545"/>
      <c r="L31" s="545"/>
      <c r="M31" s="583"/>
      <c r="N31" s="580"/>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3.9" customHeight="1">
      <c r="A32" s="537"/>
      <c r="B32" s="539"/>
      <c r="C32" s="539"/>
      <c r="D32" s="541"/>
      <c r="E32" s="543"/>
      <c r="F32" s="549"/>
      <c r="G32" s="379"/>
      <c r="H32" s="545"/>
      <c r="I32" s="545"/>
      <c r="J32" s="552"/>
      <c r="K32" s="545"/>
      <c r="L32" s="545"/>
      <c r="M32" s="583"/>
      <c r="N32" s="580"/>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9" customHeight="1">
      <c r="A33" s="537"/>
      <c r="B33" s="539"/>
      <c r="C33" s="539"/>
      <c r="D33" s="541"/>
      <c r="E33" s="543"/>
      <c r="F33" s="549"/>
      <c r="G33" s="379"/>
      <c r="H33" s="545"/>
      <c r="I33" s="545"/>
      <c r="J33" s="552"/>
      <c r="K33" s="545"/>
      <c r="L33" s="545"/>
      <c r="M33" s="583"/>
      <c r="N33" s="580"/>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7"/>
      <c r="B34" s="539"/>
      <c r="C34" s="539"/>
      <c r="D34" s="541"/>
      <c r="E34" s="543"/>
      <c r="F34" s="549"/>
      <c r="G34" s="379"/>
      <c r="H34" s="545"/>
      <c r="I34" s="545"/>
      <c r="J34" s="552"/>
      <c r="K34" s="545"/>
      <c r="L34" s="545"/>
      <c r="M34" s="583"/>
      <c r="N34" s="580"/>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4.45" customHeight="1">
      <c r="A35" s="537"/>
      <c r="B35" s="539"/>
      <c r="C35" s="539"/>
      <c r="D35" s="541"/>
      <c r="E35" s="543"/>
      <c r="F35" s="549"/>
      <c r="G35" s="379"/>
      <c r="H35" s="545"/>
      <c r="I35" s="545"/>
      <c r="J35" s="552"/>
      <c r="K35" s="545"/>
      <c r="L35" s="545"/>
      <c r="M35" s="583"/>
      <c r="N35" s="580"/>
      <c r="O35" s="34"/>
    </row>
    <row r="36" spans="1:169" ht="14.45" customHeight="1">
      <c r="A36" s="537"/>
      <c r="B36" s="539"/>
      <c r="C36" s="539"/>
      <c r="D36" s="541"/>
      <c r="E36" s="543"/>
      <c r="F36" s="549"/>
      <c r="G36" s="379"/>
      <c r="H36" s="545"/>
      <c r="I36" s="545"/>
      <c r="J36" s="552"/>
      <c r="K36" s="545"/>
      <c r="L36" s="545"/>
      <c r="M36" s="583"/>
      <c r="N36" s="580"/>
      <c r="O36" s="34"/>
    </row>
    <row r="37" spans="1:169" ht="14.45" customHeight="1">
      <c r="A37" s="537"/>
      <c r="B37" s="539"/>
      <c r="C37" s="539"/>
      <c r="D37" s="541"/>
      <c r="E37" s="543"/>
      <c r="F37" s="549"/>
      <c r="G37" s="379"/>
      <c r="H37" s="545"/>
      <c r="I37" s="545"/>
      <c r="J37" s="552"/>
      <c r="K37" s="545"/>
      <c r="L37" s="545"/>
      <c r="M37" s="583"/>
      <c r="N37" s="580"/>
      <c r="O37" s="34"/>
    </row>
    <row r="38" spans="1:169" ht="14.45" customHeight="1">
      <c r="A38" s="537"/>
      <c r="B38" s="539"/>
      <c r="C38" s="539"/>
      <c r="D38" s="541"/>
      <c r="E38" s="543"/>
      <c r="F38" s="549"/>
      <c r="G38" s="379"/>
      <c r="H38" s="545"/>
      <c r="I38" s="545"/>
      <c r="J38" s="552"/>
      <c r="K38" s="545"/>
      <c r="L38" s="545"/>
      <c r="M38" s="583"/>
      <c r="N38" s="580"/>
      <c r="O38" s="34"/>
    </row>
    <row r="39" spans="1:169">
      <c r="A39" s="537"/>
      <c r="B39" s="539"/>
      <c r="C39" s="539"/>
      <c r="D39" s="541"/>
      <c r="E39" s="543"/>
      <c r="F39" s="549"/>
      <c r="G39" s="379"/>
      <c r="H39" s="545"/>
      <c r="I39" s="545"/>
      <c r="J39" s="553"/>
      <c r="K39" s="545"/>
      <c r="L39" s="545"/>
      <c r="M39" s="583"/>
      <c r="N39" s="580"/>
      <c r="O39" s="34"/>
    </row>
    <row r="40" spans="1:169" s="26" customFormat="1" ht="13.9" customHeight="1">
      <c r="A40" s="536">
        <f>'7- Mapa Final'!A40</f>
        <v>4</v>
      </c>
      <c r="B40" s="538" t="str">
        <f>'7- Mapa Final'!B40</f>
        <v>Recibir dádivas o beneficios a nombre propio o de terceros para presentar información favorable sobre la participación de los servidores judiciales en los programas de formación</v>
      </c>
      <c r="C40" s="538" t="str">
        <f>'7- Mapa Final'!C40</f>
        <v>Recibir beneficios con el fin de garantizar la participación de los servidores judiciales en los programas de formación, al momento de las visitas de trabajo</v>
      </c>
      <c r="D40" s="540" t="str">
        <f>'7- Mapa Final'!J40</f>
        <v>Muy Baja - 1</v>
      </c>
      <c r="E40" s="542" t="str">
        <f>'7- Mapa Final'!K40</f>
        <v>Moderado - 3</v>
      </c>
      <c r="F40" s="548" t="str">
        <f>'7- Mapa Final'!M40</f>
        <v>Moderado - 3</v>
      </c>
      <c r="G40" s="378" t="s">
        <v>355</v>
      </c>
      <c r="H40" s="545" t="s">
        <v>479</v>
      </c>
      <c r="I40" s="545"/>
      <c r="J40" s="551" t="s">
        <v>474</v>
      </c>
      <c r="K40" s="544">
        <v>45658</v>
      </c>
      <c r="L40" s="544">
        <v>45747</v>
      </c>
      <c r="M40" s="546" t="s">
        <v>480</v>
      </c>
      <c r="N40" s="580"/>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7"/>
      <c r="B41" s="539"/>
      <c r="C41" s="539"/>
      <c r="D41" s="541"/>
      <c r="E41" s="543"/>
      <c r="F41" s="549"/>
      <c r="G41" s="379"/>
      <c r="H41" s="545"/>
      <c r="I41" s="545"/>
      <c r="J41" s="552"/>
      <c r="K41" s="545"/>
      <c r="L41" s="545"/>
      <c r="M41" s="546"/>
      <c r="N41" s="580"/>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7"/>
      <c r="B42" s="539"/>
      <c r="C42" s="539"/>
      <c r="D42" s="541"/>
      <c r="E42" s="543"/>
      <c r="F42" s="549"/>
      <c r="G42" s="379"/>
      <c r="H42" s="545"/>
      <c r="I42" s="545"/>
      <c r="J42" s="552"/>
      <c r="K42" s="545"/>
      <c r="L42" s="545"/>
      <c r="M42" s="546"/>
      <c r="N42" s="580"/>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7"/>
      <c r="B43" s="539"/>
      <c r="C43" s="539"/>
      <c r="D43" s="541"/>
      <c r="E43" s="543"/>
      <c r="F43" s="549"/>
      <c r="G43" s="379"/>
      <c r="H43" s="545"/>
      <c r="I43" s="545"/>
      <c r="J43" s="552"/>
      <c r="K43" s="545"/>
      <c r="L43" s="545"/>
      <c r="M43" s="546"/>
      <c r="N43" s="580"/>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7"/>
      <c r="B44" s="539"/>
      <c r="C44" s="539"/>
      <c r="D44" s="541"/>
      <c r="E44" s="543"/>
      <c r="F44" s="549"/>
      <c r="G44" s="379"/>
      <c r="H44" s="545"/>
      <c r="I44" s="545"/>
      <c r="J44" s="552"/>
      <c r="K44" s="545"/>
      <c r="L44" s="545"/>
      <c r="M44" s="546"/>
      <c r="N44" s="580"/>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4.45" customHeight="1">
      <c r="A45" s="537"/>
      <c r="B45" s="539"/>
      <c r="C45" s="539"/>
      <c r="D45" s="541"/>
      <c r="E45" s="543"/>
      <c r="F45" s="549"/>
      <c r="G45" s="379"/>
      <c r="H45" s="545"/>
      <c r="I45" s="545"/>
      <c r="J45" s="552"/>
      <c r="K45" s="545"/>
      <c r="L45" s="545"/>
      <c r="M45" s="546"/>
      <c r="N45" s="580"/>
      <c r="O45" s="34"/>
    </row>
    <row r="46" spans="1:169" ht="14.45" customHeight="1">
      <c r="A46" s="537"/>
      <c r="B46" s="539"/>
      <c r="C46" s="539"/>
      <c r="D46" s="541"/>
      <c r="E46" s="543"/>
      <c r="F46" s="549"/>
      <c r="G46" s="379"/>
      <c r="H46" s="545"/>
      <c r="I46" s="545"/>
      <c r="J46" s="552"/>
      <c r="K46" s="545"/>
      <c r="L46" s="545"/>
      <c r="M46" s="546"/>
      <c r="N46" s="580"/>
      <c r="O46" s="34"/>
    </row>
    <row r="47" spans="1:169" ht="14.45" customHeight="1">
      <c r="A47" s="537"/>
      <c r="B47" s="539"/>
      <c r="C47" s="539"/>
      <c r="D47" s="541"/>
      <c r="E47" s="543"/>
      <c r="F47" s="549"/>
      <c r="G47" s="379"/>
      <c r="H47" s="545"/>
      <c r="I47" s="545"/>
      <c r="J47" s="552"/>
      <c r="K47" s="545"/>
      <c r="L47" s="545"/>
      <c r="M47" s="546"/>
      <c r="N47" s="580"/>
      <c r="O47" s="34"/>
    </row>
    <row r="48" spans="1:169" ht="14.45" customHeight="1">
      <c r="A48" s="537"/>
      <c r="B48" s="539"/>
      <c r="C48" s="539"/>
      <c r="D48" s="541"/>
      <c r="E48" s="543"/>
      <c r="F48" s="549"/>
      <c r="G48" s="379"/>
      <c r="H48" s="545"/>
      <c r="I48" s="545"/>
      <c r="J48" s="552"/>
      <c r="K48" s="545"/>
      <c r="L48" s="545"/>
      <c r="M48" s="546"/>
      <c r="N48" s="580"/>
      <c r="O48" s="34"/>
    </row>
    <row r="49" spans="1:169" ht="14.45" customHeight="1">
      <c r="A49" s="537"/>
      <c r="B49" s="539"/>
      <c r="C49" s="539"/>
      <c r="D49" s="541"/>
      <c r="E49" s="543"/>
      <c r="F49" s="549"/>
      <c r="G49" s="379"/>
      <c r="H49" s="550"/>
      <c r="I49" s="545"/>
      <c r="J49" s="553"/>
      <c r="K49" s="545"/>
      <c r="L49" s="545"/>
      <c r="M49" s="547"/>
      <c r="N49" s="580"/>
      <c r="O49" s="34"/>
    </row>
    <row r="50" spans="1:169" s="26" customFormat="1" ht="13.9" customHeight="1">
      <c r="A50" s="536">
        <f>'7- Mapa Final'!A50</f>
        <v>5</v>
      </c>
      <c r="B50" s="538" t="str">
        <f>'7- Mapa Final'!B50</f>
        <v>Ofrecer, prometer, entregar, aceptar o solicitar una ventaja indebida para no publicar las programaciones de la Escuela Judicial Rodrigo Lara Bonilla en formación, capacitación y sensibilización</v>
      </c>
      <c r="C50" s="538" t="str">
        <f>'7- Mapa Final'!C50</f>
        <v>Cuando por interés indebido, propio o de terceros, se influye en no publicar las programaciones de la EJRLB</v>
      </c>
      <c r="D50" s="540" t="str">
        <f>'7- Mapa Final'!J50</f>
        <v>Muy Baja - 1</v>
      </c>
      <c r="E50" s="542" t="str">
        <f>'7- Mapa Final'!K50</f>
        <v>Moderado - 3</v>
      </c>
      <c r="F50" s="548" t="str">
        <f>'7- Mapa Final'!M50</f>
        <v>Moderado - 3</v>
      </c>
      <c r="G50" s="378" t="s">
        <v>355</v>
      </c>
      <c r="H50" s="545" t="s">
        <v>479</v>
      </c>
      <c r="I50" s="545"/>
      <c r="J50" s="551" t="s">
        <v>474</v>
      </c>
      <c r="K50" s="544">
        <v>45658</v>
      </c>
      <c r="L50" s="544">
        <v>45747</v>
      </c>
      <c r="M50" s="546" t="s">
        <v>480</v>
      </c>
      <c r="N50" s="580"/>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7"/>
      <c r="B51" s="539"/>
      <c r="C51" s="539"/>
      <c r="D51" s="541"/>
      <c r="E51" s="543"/>
      <c r="F51" s="549"/>
      <c r="G51" s="379"/>
      <c r="H51" s="545"/>
      <c r="I51" s="545"/>
      <c r="J51" s="552"/>
      <c r="K51" s="545"/>
      <c r="L51" s="545"/>
      <c r="M51" s="546"/>
      <c r="N51" s="580"/>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7"/>
      <c r="B52" s="539"/>
      <c r="C52" s="539"/>
      <c r="D52" s="541"/>
      <c r="E52" s="543"/>
      <c r="F52" s="549"/>
      <c r="G52" s="379"/>
      <c r="H52" s="545"/>
      <c r="I52" s="545"/>
      <c r="J52" s="552"/>
      <c r="K52" s="545"/>
      <c r="L52" s="545"/>
      <c r="M52" s="546"/>
      <c r="N52" s="580"/>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7"/>
      <c r="B53" s="539"/>
      <c r="C53" s="539"/>
      <c r="D53" s="541"/>
      <c r="E53" s="543"/>
      <c r="F53" s="549"/>
      <c r="G53" s="379"/>
      <c r="H53" s="545"/>
      <c r="I53" s="545"/>
      <c r="J53" s="552"/>
      <c r="K53" s="545"/>
      <c r="L53" s="545"/>
      <c r="M53" s="546"/>
      <c r="N53" s="580"/>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7"/>
      <c r="B54" s="539"/>
      <c r="C54" s="539"/>
      <c r="D54" s="541"/>
      <c r="E54" s="543"/>
      <c r="F54" s="549"/>
      <c r="G54" s="379"/>
      <c r="H54" s="545"/>
      <c r="I54" s="545"/>
      <c r="J54" s="552"/>
      <c r="K54" s="545"/>
      <c r="L54" s="545"/>
      <c r="M54" s="546"/>
      <c r="N54" s="580"/>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t="14.45" customHeight="1">
      <c r="A55" s="537"/>
      <c r="B55" s="539"/>
      <c r="C55" s="539"/>
      <c r="D55" s="541"/>
      <c r="E55" s="543"/>
      <c r="F55" s="549"/>
      <c r="G55" s="379"/>
      <c r="H55" s="545"/>
      <c r="I55" s="545"/>
      <c r="J55" s="552"/>
      <c r="K55" s="545"/>
      <c r="L55" s="545"/>
      <c r="M55" s="546"/>
      <c r="N55" s="580"/>
      <c r="O55" s="34"/>
    </row>
    <row r="56" spans="1:169" ht="14.45" customHeight="1">
      <c r="A56" s="537"/>
      <c r="B56" s="539"/>
      <c r="C56" s="539"/>
      <c r="D56" s="541"/>
      <c r="E56" s="543"/>
      <c r="F56" s="549"/>
      <c r="G56" s="379"/>
      <c r="H56" s="545"/>
      <c r="I56" s="545"/>
      <c r="J56" s="552"/>
      <c r="K56" s="545"/>
      <c r="L56" s="545"/>
      <c r="M56" s="546"/>
      <c r="N56" s="580"/>
      <c r="O56" s="34"/>
    </row>
    <row r="57" spans="1:169" ht="14.45" customHeight="1">
      <c r="A57" s="537"/>
      <c r="B57" s="539"/>
      <c r="C57" s="539"/>
      <c r="D57" s="541"/>
      <c r="E57" s="543"/>
      <c r="F57" s="549"/>
      <c r="G57" s="379"/>
      <c r="H57" s="545"/>
      <c r="I57" s="545"/>
      <c r="J57" s="552"/>
      <c r="K57" s="545"/>
      <c r="L57" s="545"/>
      <c r="M57" s="546"/>
      <c r="N57" s="580"/>
      <c r="O57" s="34"/>
    </row>
    <row r="58" spans="1:169" ht="14.45" customHeight="1">
      <c r="A58" s="537"/>
      <c r="B58" s="539"/>
      <c r="C58" s="539"/>
      <c r="D58" s="541"/>
      <c r="E58" s="543"/>
      <c r="F58" s="549"/>
      <c r="G58" s="379"/>
      <c r="H58" s="545"/>
      <c r="I58" s="545"/>
      <c r="J58" s="552"/>
      <c r="K58" s="545"/>
      <c r="L58" s="545"/>
      <c r="M58" s="546"/>
      <c r="N58" s="580"/>
      <c r="O58" s="34"/>
    </row>
    <row r="59" spans="1:169">
      <c r="A59" s="537"/>
      <c r="B59" s="539"/>
      <c r="C59" s="539"/>
      <c r="D59" s="541"/>
      <c r="E59" s="543"/>
      <c r="F59" s="549"/>
      <c r="G59" s="379"/>
      <c r="H59" s="550"/>
      <c r="I59" s="550"/>
      <c r="J59" s="553"/>
      <c r="K59" s="545"/>
      <c r="L59" s="545"/>
      <c r="M59" s="547"/>
      <c r="N59" s="580"/>
      <c r="O59" s="34"/>
    </row>
    <row r="60" spans="1:169" ht="14.45" customHeight="1">
      <c r="A60" s="536">
        <f>'7- Mapa Final'!A60</f>
        <v>6</v>
      </c>
      <c r="B60" s="538" t="str">
        <f>'7- Mapa Final'!B60</f>
        <v>Ofrecer, prometer, entregar, aceptar o solicitar una ventaja indebida para obtener el AVAL previo de la Escuela Judicial, para participar en actividades académicas ofertadas y desarrolladas por instituciones nacionales e internacionales.</v>
      </c>
      <c r="C60" s="538" t="str">
        <f>'7- Mapa Final'!C60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60" s="540" t="str">
        <f>'7- Mapa Final'!J60</f>
        <v>Muy Baja - 1</v>
      </c>
      <c r="E60" s="542" t="str">
        <f>'7- Mapa Final'!K60</f>
        <v>Moderado - 3</v>
      </c>
      <c r="F60" s="548" t="str">
        <f>'7- Mapa Final'!M60</f>
        <v>Moderado - 3</v>
      </c>
      <c r="G60" s="379" t="s">
        <v>356</v>
      </c>
      <c r="H60" s="545" t="s">
        <v>479</v>
      </c>
      <c r="I60" s="545"/>
      <c r="J60" s="551" t="s">
        <v>474</v>
      </c>
      <c r="K60" s="544">
        <v>45658</v>
      </c>
      <c r="L60" s="544">
        <v>45747</v>
      </c>
      <c r="M60" s="546" t="s">
        <v>480</v>
      </c>
      <c r="N60" s="580"/>
    </row>
    <row r="61" spans="1:169" ht="14.45" customHeight="1">
      <c r="A61" s="537"/>
      <c r="B61" s="539"/>
      <c r="C61" s="539"/>
      <c r="D61" s="541"/>
      <c r="E61" s="543"/>
      <c r="F61" s="549"/>
      <c r="G61" s="379"/>
      <c r="H61" s="545"/>
      <c r="I61" s="545"/>
      <c r="J61" s="552"/>
      <c r="K61" s="545"/>
      <c r="L61" s="545"/>
      <c r="M61" s="546"/>
      <c r="N61" s="580"/>
    </row>
    <row r="62" spans="1:169" ht="14.45" customHeight="1">
      <c r="A62" s="537"/>
      <c r="B62" s="539"/>
      <c r="C62" s="539"/>
      <c r="D62" s="541"/>
      <c r="E62" s="543"/>
      <c r="F62" s="549"/>
      <c r="G62" s="379"/>
      <c r="H62" s="545"/>
      <c r="I62" s="545"/>
      <c r="J62" s="552"/>
      <c r="K62" s="545"/>
      <c r="L62" s="545"/>
      <c r="M62" s="546"/>
      <c r="N62" s="580"/>
    </row>
    <row r="63" spans="1:169" ht="14.45" customHeight="1">
      <c r="A63" s="537"/>
      <c r="B63" s="539"/>
      <c r="C63" s="539"/>
      <c r="D63" s="541"/>
      <c r="E63" s="543"/>
      <c r="F63" s="549"/>
      <c r="G63" s="379"/>
      <c r="H63" s="545"/>
      <c r="I63" s="545"/>
      <c r="J63" s="552"/>
      <c r="K63" s="545"/>
      <c r="L63" s="545"/>
      <c r="M63" s="546"/>
      <c r="N63" s="580"/>
    </row>
    <row r="64" spans="1:169" ht="14.45" customHeight="1">
      <c r="A64" s="537"/>
      <c r="B64" s="539"/>
      <c r="C64" s="539"/>
      <c r="D64" s="541"/>
      <c r="E64" s="543"/>
      <c r="F64" s="549"/>
      <c r="G64" s="379"/>
      <c r="H64" s="545"/>
      <c r="I64" s="545"/>
      <c r="J64" s="552"/>
      <c r="K64" s="545"/>
      <c r="L64" s="545"/>
      <c r="M64" s="546"/>
      <c r="N64" s="580"/>
    </row>
    <row r="65" spans="1:14" ht="14.45" customHeight="1">
      <c r="A65" s="537"/>
      <c r="B65" s="539"/>
      <c r="C65" s="539"/>
      <c r="D65" s="541"/>
      <c r="E65" s="543"/>
      <c r="F65" s="549"/>
      <c r="G65" s="379"/>
      <c r="H65" s="545"/>
      <c r="I65" s="545"/>
      <c r="J65" s="552"/>
      <c r="K65" s="545"/>
      <c r="L65" s="545"/>
      <c r="M65" s="546"/>
      <c r="N65" s="580"/>
    </row>
    <row r="66" spans="1:14" ht="14.45" customHeight="1">
      <c r="A66" s="537"/>
      <c r="B66" s="539"/>
      <c r="C66" s="539"/>
      <c r="D66" s="541"/>
      <c r="E66" s="543"/>
      <c r="F66" s="549"/>
      <c r="G66" s="379"/>
      <c r="H66" s="545"/>
      <c r="I66" s="545"/>
      <c r="J66" s="552"/>
      <c r="K66" s="545"/>
      <c r="L66" s="545"/>
      <c r="M66" s="546"/>
      <c r="N66" s="580"/>
    </row>
    <row r="67" spans="1:14" ht="14.45" customHeight="1">
      <c r="A67" s="537"/>
      <c r="B67" s="539"/>
      <c r="C67" s="539"/>
      <c r="D67" s="541"/>
      <c r="E67" s="543"/>
      <c r="F67" s="549"/>
      <c r="G67" s="379"/>
      <c r="H67" s="545"/>
      <c r="I67" s="545"/>
      <c r="J67" s="552"/>
      <c r="K67" s="545"/>
      <c r="L67" s="545"/>
      <c r="M67" s="546"/>
      <c r="N67" s="580"/>
    </row>
    <row r="68" spans="1:14" ht="14.45" customHeight="1">
      <c r="A68" s="537"/>
      <c r="B68" s="539"/>
      <c r="C68" s="539"/>
      <c r="D68" s="541"/>
      <c r="E68" s="543"/>
      <c r="F68" s="549"/>
      <c r="G68" s="379"/>
      <c r="H68" s="545"/>
      <c r="I68" s="545"/>
      <c r="J68" s="552"/>
      <c r="K68" s="545"/>
      <c r="L68" s="545"/>
      <c r="M68" s="546"/>
      <c r="N68" s="580"/>
    </row>
    <row r="69" spans="1:14">
      <c r="A69" s="537"/>
      <c r="B69" s="539"/>
      <c r="C69" s="539"/>
      <c r="D69" s="541"/>
      <c r="E69" s="543"/>
      <c r="F69" s="549"/>
      <c r="G69" s="380"/>
      <c r="H69" s="550"/>
      <c r="I69" s="550"/>
      <c r="J69" s="553"/>
      <c r="K69" s="545"/>
      <c r="L69" s="545"/>
      <c r="M69" s="547"/>
      <c r="N69" s="580"/>
    </row>
  </sheetData>
  <mergeCells count="101">
    <mergeCell ref="N50:N59"/>
    <mergeCell ref="N60:N69"/>
    <mergeCell ref="N10:N19"/>
    <mergeCell ref="N20:N29"/>
    <mergeCell ref="N30:N39"/>
    <mergeCell ref="N40:N49"/>
    <mergeCell ref="K50:K59"/>
    <mergeCell ref="L50:L59"/>
    <mergeCell ref="M50:M59"/>
    <mergeCell ref="K40:K49"/>
    <mergeCell ref="L40:L49"/>
    <mergeCell ref="M40:M49"/>
    <mergeCell ref="L20:L29"/>
    <mergeCell ref="M20:M29"/>
    <mergeCell ref="L30:L39"/>
    <mergeCell ref="M30:M39"/>
    <mergeCell ref="K20:K29"/>
    <mergeCell ref="K30:K39"/>
    <mergeCell ref="L10:L19"/>
    <mergeCell ref="M10:M19"/>
    <mergeCell ref="J30:J39"/>
    <mergeCell ref="J20:J29"/>
    <mergeCell ref="F30:F39"/>
    <mergeCell ref="F50:F59"/>
    <mergeCell ref="G50:G59"/>
    <mergeCell ref="H50:H59"/>
    <mergeCell ref="I50:I59"/>
    <mergeCell ref="J50:J59"/>
    <mergeCell ref="A50:A59"/>
    <mergeCell ref="B50:B59"/>
    <mergeCell ref="C50:C59"/>
    <mergeCell ref="D50:D59"/>
    <mergeCell ref="E50:E59"/>
    <mergeCell ref="F40:F49"/>
    <mergeCell ref="G40:G49"/>
    <mergeCell ref="H40:H49"/>
    <mergeCell ref="I40:I49"/>
    <mergeCell ref="J40:J49"/>
    <mergeCell ref="A40:A49"/>
    <mergeCell ref="B40:B49"/>
    <mergeCell ref="C40:C49"/>
    <mergeCell ref="D40:D49"/>
    <mergeCell ref="E40:E49"/>
    <mergeCell ref="G20:G29"/>
    <mergeCell ref="H20:H29"/>
    <mergeCell ref="I20:I29"/>
    <mergeCell ref="G30:G39"/>
    <mergeCell ref="H30:H39"/>
    <mergeCell ref="I30:I39"/>
    <mergeCell ref="A9:G9"/>
    <mergeCell ref="A10:A19"/>
    <mergeCell ref="C10:C19"/>
    <mergeCell ref="F10:F19"/>
    <mergeCell ref="G10:G19"/>
    <mergeCell ref="H10:H19"/>
    <mergeCell ref="I10:I19"/>
    <mergeCell ref="A30:A39"/>
    <mergeCell ref="A20:A29"/>
    <mergeCell ref="C20:C29"/>
    <mergeCell ref="B30:B39"/>
    <mergeCell ref="C30:C39"/>
    <mergeCell ref="D20:D29"/>
    <mergeCell ref="E20:E29"/>
    <mergeCell ref="D30:D39"/>
    <mergeCell ref="E30:E39"/>
    <mergeCell ref="B20:B29"/>
    <mergeCell ref="F20:F29"/>
    <mergeCell ref="J10:J19"/>
    <mergeCell ref="K10:K19"/>
    <mergeCell ref="D10:D19"/>
    <mergeCell ref="E10:E19"/>
    <mergeCell ref="B10:B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63" priority="781" operator="containsText" text="3- Moderado">
      <formula>NOT(ISERROR(SEARCH("3- Moderado",A7)))</formula>
    </cfRule>
    <cfRule type="containsText" dxfId="62" priority="782" operator="containsText" text="6- Moderado">
      <formula>NOT(ISERROR(SEARCH("6- Moderado",A7)))</formula>
    </cfRule>
    <cfRule type="containsText" dxfId="61" priority="783" operator="containsText" text="4- Moderado">
      <formula>NOT(ISERROR(SEARCH("4- Moderado",A7)))</formula>
    </cfRule>
    <cfRule type="containsText" dxfId="60" priority="784" operator="containsText" text="3- Bajo">
      <formula>NOT(ISERROR(SEARCH("3- Bajo",A7)))</formula>
    </cfRule>
    <cfRule type="containsText" dxfId="59" priority="785" operator="containsText" text="4- Bajo">
      <formula>NOT(ISERROR(SEARCH("4- Bajo",A7)))</formula>
    </cfRule>
    <cfRule type="containsText" dxfId="58" priority="786" operator="containsText" text="1- Bajo">
      <formula>NOT(ISERROR(SEARCH("1- Bajo",A7)))</formula>
    </cfRule>
  </conditionalFormatting>
  <conditionalFormatting sqref="A10:E10 A20:E20 A30:E30 A40:E40 A50:E50 A60:E60">
    <cfRule type="containsText" dxfId="57" priority="758" operator="containsText" text="6- Moderado">
      <formula>NOT(ISERROR(SEARCH("6- Moderado",A10)))</formula>
    </cfRule>
    <cfRule type="containsText" dxfId="56" priority="757" operator="containsText" text="3- Moderado">
      <formula>NOT(ISERROR(SEARCH("3- Moderado",A10)))</formula>
    </cfRule>
    <cfRule type="containsText" dxfId="55" priority="759" operator="containsText" text="4- Moderado">
      <formula>NOT(ISERROR(SEARCH("4- Moderado",A10)))</formula>
    </cfRule>
    <cfRule type="containsText" dxfId="54" priority="760" operator="containsText" text="3- Bajo">
      <formula>NOT(ISERROR(SEARCH("3- Bajo",A10)))</formula>
    </cfRule>
    <cfRule type="containsText" dxfId="53" priority="761" operator="containsText" text="4- Bajo">
      <formula>NOT(ISERROR(SEARCH("4- Bajo",A10)))</formula>
    </cfRule>
    <cfRule type="containsText" dxfId="52" priority="762" operator="containsText" text="1- Bajo">
      <formula>NOT(ISERROR(SEARCH("1- Bajo",A10)))</formula>
    </cfRule>
  </conditionalFormatting>
  <conditionalFormatting sqref="C8:F8">
    <cfRule type="containsText" dxfId="51" priority="115" operator="containsText" text="4- Moderado">
      <formula>NOT(ISERROR(SEARCH("4- Moderado",C8)))</formula>
    </cfRule>
    <cfRule type="containsText" dxfId="50" priority="116" operator="containsText" text="3- Bajo">
      <formula>NOT(ISERROR(SEARCH("3- Bajo",C8)))</formula>
    </cfRule>
    <cfRule type="containsText" dxfId="49" priority="113" operator="containsText" text="3- Moderado">
      <formula>NOT(ISERROR(SEARCH("3- Moderado",C8)))</formula>
    </cfRule>
    <cfRule type="containsText" dxfId="48" priority="114" operator="containsText" text="6- Moderado">
      <formula>NOT(ISERROR(SEARCH("6- Moderado",C8)))</formula>
    </cfRule>
    <cfRule type="containsText" dxfId="47" priority="118" operator="containsText" text="1- Bajo">
      <formula>NOT(ISERROR(SEARCH("1- Bajo",C8)))</formula>
    </cfRule>
    <cfRule type="containsText" dxfId="46" priority="117" operator="containsText" text="4- Bajo">
      <formula>NOT(ISERROR(SEARCH("4- Bajo",C8)))</formula>
    </cfRule>
  </conditionalFormatting>
  <conditionalFormatting sqref="D10:D69">
    <cfRule type="containsText" dxfId="45" priority="5" operator="containsText" text="Muy Alta">
      <formula>NOT(ISERROR(SEARCH("Muy Alta",D10)))</formula>
    </cfRule>
    <cfRule type="containsText" dxfId="44" priority="6" operator="containsText" text="Alta">
      <formula>NOT(ISERROR(SEARCH("Alta",D10)))</formula>
    </cfRule>
    <cfRule type="containsText" dxfId="43" priority="7" operator="containsText" text="Baja">
      <formula>NOT(ISERROR(SEARCH("Baja",D10)))</formula>
    </cfRule>
    <cfRule type="containsText" dxfId="42" priority="8" operator="containsText" text="Muy Baja">
      <formula>NOT(ISERROR(SEARCH("Muy Baja",D10)))</formula>
    </cfRule>
    <cfRule type="containsText" dxfId="41" priority="10" operator="containsText" text="Media">
      <formula>NOT(ISERROR(SEARCH("Media",D10)))</formula>
    </cfRule>
  </conditionalFormatting>
  <conditionalFormatting sqref="E10:E69">
    <cfRule type="containsText" dxfId="40" priority="4" operator="containsText" text="Leve">
      <formula>NOT(ISERROR(SEARCH("Leve",E10)))</formula>
    </cfRule>
    <cfRule type="containsText" dxfId="39" priority="1" operator="containsText" text="Catastrófico">
      <formula>NOT(ISERROR(SEARCH("Catastrófico",E10)))</formula>
    </cfRule>
    <cfRule type="containsText" dxfId="38" priority="2" operator="containsText" text="Mayor">
      <formula>NOT(ISERROR(SEARCH("Mayor",E10)))</formula>
    </cfRule>
    <cfRule type="containsText" dxfId="37" priority="3" operator="containsText" text="Menor">
      <formula>NOT(ISERROR(SEARCH("Menor",E10)))</formula>
    </cfRule>
  </conditionalFormatting>
  <conditionalFormatting sqref="E10:F69">
    <cfRule type="containsText" dxfId="36" priority="9" operator="containsText" text="Moderado">
      <formula>NOT(ISERROR(SEARCH("Moderado",E10)))</formula>
    </cfRule>
  </conditionalFormatting>
  <conditionalFormatting sqref="F10:F69">
    <cfRule type="containsText" dxfId="35" priority="27" operator="containsText" text="Extremo">
      <formula>NOT(ISERROR(SEARCH("Extremo",F10)))</formula>
    </cfRule>
    <cfRule type="containsText" dxfId="34" priority="26" operator="containsText" text="Alto">
      <formula>NOT(ISERROR(SEARCH("Alto",F10)))</formula>
    </cfRule>
    <cfRule type="containsText" dxfId="33" priority="25" operator="containsText" text="Moderado">
      <formula>NOT(ISERROR(SEARCH("Moderado",F10)))</formula>
    </cfRule>
    <cfRule type="containsText" dxfId="32" priority="24" operator="containsText" text="Bajo">
      <formula>NOT(ISERROR(SEARCH("Bajo",F10)))</formula>
    </cfRule>
    <cfRule type="colorScale" priority="114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14A81-2399-4A05-94CF-59F31022CFC6}">
  <sheetPr>
    <tabColor theme="5" tint="0.39997558519241921"/>
    <pageSetUpPr fitToPage="1"/>
  </sheetPr>
  <dimension ref="A1:JK69"/>
  <sheetViews>
    <sheetView showGridLines="0" tabSelected="1" topLeftCell="L9" zoomScale="50" zoomScaleNormal="50" workbookViewId="0">
      <selection activeCell="M10" sqref="M10:M1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103.28515625" customWidth="1"/>
    <col min="14" max="169" width="11.42578125" style="2"/>
  </cols>
  <sheetData>
    <row r="1" spans="1:271" s="19" customFormat="1" ht="16.5" customHeight="1">
      <c r="A1" s="555"/>
      <c r="B1" s="556"/>
      <c r="C1" s="559"/>
      <c r="D1" s="559"/>
      <c r="E1" s="559"/>
      <c r="F1" s="559"/>
      <c r="G1" s="559"/>
      <c r="H1" s="559"/>
      <c r="I1" s="559"/>
      <c r="J1" s="560"/>
      <c r="K1" s="554"/>
      <c r="L1" s="554"/>
      <c r="M1" s="55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7"/>
      <c r="B2" s="558"/>
      <c r="C2" s="561"/>
      <c r="D2" s="561"/>
      <c r="E2" s="561"/>
      <c r="F2" s="561"/>
      <c r="G2" s="561"/>
      <c r="H2" s="561"/>
      <c r="I2" s="561"/>
      <c r="J2" s="562"/>
      <c r="K2" s="554"/>
      <c r="L2" s="554"/>
      <c r="M2" s="55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1"/>
      <c r="D3" s="561"/>
      <c r="E3" s="561"/>
      <c r="F3" s="561"/>
      <c r="G3" s="561"/>
      <c r="H3" s="561"/>
      <c r="I3" s="561"/>
      <c r="J3" s="562"/>
      <c r="K3" s="554"/>
      <c r="L3" s="554"/>
      <c r="M3" s="55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8" t="s">
        <v>258</v>
      </c>
      <c r="B4" s="408"/>
      <c r="C4" s="415" t="s">
        <v>5</v>
      </c>
      <c r="D4" s="415"/>
      <c r="E4" s="415"/>
      <c r="F4" s="415"/>
      <c r="G4" s="415"/>
      <c r="H4" s="415"/>
      <c r="I4" s="415"/>
      <c r="J4" s="415"/>
      <c r="K4" s="415"/>
      <c r="L4" s="415"/>
      <c r="M4" s="41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08" t="s">
        <v>259</v>
      </c>
      <c r="B5" s="408"/>
      <c r="C5" s="416" t="s">
        <v>260</v>
      </c>
      <c r="D5" s="416"/>
      <c r="E5" s="416"/>
      <c r="F5" s="416"/>
      <c r="G5" s="416"/>
      <c r="H5" s="416"/>
      <c r="I5" s="416"/>
      <c r="J5" s="416"/>
      <c r="K5" s="416"/>
      <c r="L5" s="416"/>
      <c r="M5" s="41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08" t="s">
        <v>261</v>
      </c>
      <c r="B6" s="408"/>
      <c r="C6" s="573" t="s">
        <v>262</v>
      </c>
      <c r="D6" s="574"/>
      <c r="E6" s="574"/>
      <c r="F6" s="574"/>
      <c r="G6" s="574"/>
      <c r="H6" s="574"/>
      <c r="I6" s="574"/>
      <c r="J6" s="574"/>
      <c r="K6" s="574"/>
      <c r="L6" s="574"/>
      <c r="M6" s="57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568" t="s">
        <v>460</v>
      </c>
      <c r="B7" s="569"/>
      <c r="C7" s="570"/>
      <c r="D7" s="571" t="s">
        <v>461</v>
      </c>
      <c r="E7" s="571"/>
      <c r="F7" s="571"/>
      <c r="G7" s="572" t="s">
        <v>462</v>
      </c>
      <c r="H7" s="563" t="s">
        <v>463</v>
      </c>
      <c r="I7" s="565" t="s">
        <v>464</v>
      </c>
      <c r="J7" s="566"/>
      <c r="K7" s="565" t="s">
        <v>465</v>
      </c>
      <c r="L7" s="566"/>
      <c r="M7" s="567" t="s">
        <v>466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38</v>
      </c>
      <c r="B8" s="35" t="s">
        <v>200</v>
      </c>
      <c r="C8" s="35" t="s">
        <v>202</v>
      </c>
      <c r="D8" s="28" t="s">
        <v>212</v>
      </c>
      <c r="E8" s="28" t="s">
        <v>467</v>
      </c>
      <c r="F8" s="28" t="s">
        <v>468</v>
      </c>
      <c r="G8" s="572"/>
      <c r="H8" s="564"/>
      <c r="I8" s="29" t="s">
        <v>469</v>
      </c>
      <c r="J8" s="29" t="s">
        <v>470</v>
      </c>
      <c r="K8" s="29" t="s">
        <v>471</v>
      </c>
      <c r="L8" s="29" t="s">
        <v>472</v>
      </c>
      <c r="M8" s="56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77"/>
      <c r="B9" s="578"/>
      <c r="C9" s="578"/>
      <c r="D9" s="578"/>
      <c r="E9" s="578"/>
      <c r="F9" s="578"/>
      <c r="G9" s="57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6">
        <f>'7- Mapa Final'!A10</f>
        <v>1</v>
      </c>
      <c r="B10" s="538" t="str">
        <f>'7- Mapa Final'!B10</f>
        <v>Incumplimiento en la divulgación oportuna de todas las comunicaciones relacionadas con procesos de formación, capacitación y sensibilización programados e informados desde la Escuela Judicial Rodrigo Lara Bonilla</v>
      </c>
      <c r="C10" s="538" t="str">
        <f>'7- Mapa Final'!C10</f>
        <v>Inoportunidad en el apoyo al Nivel Central, de realizar la divulgación y publicación de formación, capacitación y sensibilización programados e informados desde la Escuela Judicial Rodrigo Lara Bonilla</v>
      </c>
      <c r="D10" s="540" t="str">
        <f>'7- Mapa Final'!J10</f>
        <v>Muy Baja - 1</v>
      </c>
      <c r="E10" s="542" t="str">
        <f>'7- Mapa Final'!K10</f>
        <v>Menor - 2</v>
      </c>
      <c r="F10" s="548" t="str">
        <f>'7- Mapa Final'!M10</f>
        <v>Bajo - 2</v>
      </c>
      <c r="G10" s="378" t="s">
        <v>355</v>
      </c>
      <c r="H10" s="576" t="s">
        <v>473</v>
      </c>
      <c r="I10" s="579"/>
      <c r="J10" s="551" t="s">
        <v>474</v>
      </c>
      <c r="K10" s="544">
        <v>45383</v>
      </c>
      <c r="L10" s="544">
        <v>45838</v>
      </c>
      <c r="M10" s="581" t="s">
        <v>481</v>
      </c>
      <c r="N10" s="580"/>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7"/>
      <c r="B11" s="539"/>
      <c r="C11" s="539"/>
      <c r="D11" s="541"/>
      <c r="E11" s="543"/>
      <c r="F11" s="549"/>
      <c r="G11" s="379"/>
      <c r="H11" s="545"/>
      <c r="I11" s="545"/>
      <c r="J11" s="552"/>
      <c r="K11" s="545"/>
      <c r="L11" s="545"/>
      <c r="M11" s="546"/>
      <c r="N11" s="580"/>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7"/>
      <c r="B12" s="539"/>
      <c r="C12" s="539"/>
      <c r="D12" s="541"/>
      <c r="E12" s="543"/>
      <c r="F12" s="549"/>
      <c r="G12" s="379"/>
      <c r="H12" s="545"/>
      <c r="I12" s="545"/>
      <c r="J12" s="552"/>
      <c r="K12" s="545"/>
      <c r="L12" s="545"/>
      <c r="M12" s="546"/>
      <c r="N12" s="580"/>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7"/>
      <c r="B13" s="539"/>
      <c r="C13" s="539"/>
      <c r="D13" s="541"/>
      <c r="E13" s="543"/>
      <c r="F13" s="549"/>
      <c r="G13" s="379"/>
      <c r="H13" s="545"/>
      <c r="I13" s="545"/>
      <c r="J13" s="552"/>
      <c r="K13" s="545"/>
      <c r="L13" s="545"/>
      <c r="M13" s="546"/>
      <c r="N13" s="580"/>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7"/>
      <c r="B14" s="539"/>
      <c r="C14" s="539"/>
      <c r="D14" s="541"/>
      <c r="E14" s="543"/>
      <c r="F14" s="549"/>
      <c r="G14" s="379"/>
      <c r="H14" s="545"/>
      <c r="I14" s="545"/>
      <c r="J14" s="552"/>
      <c r="K14" s="545"/>
      <c r="L14" s="545"/>
      <c r="M14" s="546"/>
      <c r="N14" s="580"/>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7"/>
      <c r="B15" s="539"/>
      <c r="C15" s="539"/>
      <c r="D15" s="541"/>
      <c r="E15" s="543"/>
      <c r="F15" s="549"/>
      <c r="G15" s="379"/>
      <c r="H15" s="545"/>
      <c r="I15" s="545"/>
      <c r="J15" s="552"/>
      <c r="K15" s="545"/>
      <c r="L15" s="545"/>
      <c r="M15" s="546"/>
      <c r="N15" s="580"/>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7"/>
      <c r="B16" s="539"/>
      <c r="C16" s="539"/>
      <c r="D16" s="541"/>
      <c r="E16" s="543"/>
      <c r="F16" s="549"/>
      <c r="G16" s="379"/>
      <c r="H16" s="545"/>
      <c r="I16" s="545"/>
      <c r="J16" s="552"/>
      <c r="K16" s="545"/>
      <c r="L16" s="545"/>
      <c r="M16" s="546"/>
      <c r="N16" s="580"/>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7"/>
      <c r="B17" s="539"/>
      <c r="C17" s="539"/>
      <c r="D17" s="541"/>
      <c r="E17" s="543"/>
      <c r="F17" s="549"/>
      <c r="G17" s="379"/>
      <c r="H17" s="545"/>
      <c r="I17" s="545"/>
      <c r="J17" s="552"/>
      <c r="K17" s="545"/>
      <c r="L17" s="545"/>
      <c r="M17" s="546"/>
      <c r="N17" s="580"/>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7"/>
      <c r="B18" s="539"/>
      <c r="C18" s="539"/>
      <c r="D18" s="541"/>
      <c r="E18" s="543"/>
      <c r="F18" s="549"/>
      <c r="G18" s="379"/>
      <c r="H18" s="545"/>
      <c r="I18" s="545"/>
      <c r="J18" s="552"/>
      <c r="K18" s="545"/>
      <c r="L18" s="545"/>
      <c r="M18" s="546"/>
      <c r="N18" s="580"/>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44.5" customHeight="1">
      <c r="A19" s="537"/>
      <c r="B19" s="539"/>
      <c r="C19" s="539"/>
      <c r="D19" s="541"/>
      <c r="E19" s="543"/>
      <c r="F19" s="549"/>
      <c r="G19" s="379"/>
      <c r="H19" s="545"/>
      <c r="I19" s="545"/>
      <c r="J19" s="553"/>
      <c r="K19" s="545"/>
      <c r="L19" s="545"/>
      <c r="M19" s="546"/>
      <c r="N19" s="580"/>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536">
        <f>'7- Mapa Final'!A20</f>
        <v>2</v>
      </c>
      <c r="B20" s="538" t="str">
        <f>'7- Mapa Final'!B20</f>
        <v>Baja participación de los servidores judiciales en la oferta académica de la Escuela Judicial Rodrigo Lara Bonilla</v>
      </c>
      <c r="C20" s="538" t="str">
        <f>'7- Mapa Final'!C20</f>
        <v>Escasa inscripción y bajo aprovechamiento en los cursos y programas de la oferta académica de la Escuela Judicial</v>
      </c>
      <c r="D20" s="540" t="str">
        <f>'7- Mapa Final'!J20</f>
        <v>Baja - 2</v>
      </c>
      <c r="E20" s="542" t="str">
        <f>'7- Mapa Final'!K20</f>
        <v>Leve - 1</v>
      </c>
      <c r="F20" s="548" t="str">
        <f>'7- Mapa Final'!M20</f>
        <v>Bajo - 2</v>
      </c>
      <c r="G20" s="378" t="s">
        <v>355</v>
      </c>
      <c r="H20" s="576" t="s">
        <v>473</v>
      </c>
      <c r="I20" s="545"/>
      <c r="J20" s="551" t="s">
        <v>474</v>
      </c>
      <c r="K20" s="544">
        <v>45383</v>
      </c>
      <c r="L20" s="544">
        <v>45838</v>
      </c>
      <c r="M20" s="581" t="s">
        <v>482</v>
      </c>
      <c r="N20" s="580"/>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7"/>
      <c r="B21" s="539"/>
      <c r="C21" s="539"/>
      <c r="D21" s="541"/>
      <c r="E21" s="543"/>
      <c r="F21" s="549"/>
      <c r="G21" s="379"/>
      <c r="H21" s="545"/>
      <c r="I21" s="545"/>
      <c r="J21" s="552"/>
      <c r="K21" s="545"/>
      <c r="L21" s="545"/>
      <c r="M21" s="546"/>
      <c r="N21" s="580"/>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7"/>
      <c r="B22" s="539"/>
      <c r="C22" s="539"/>
      <c r="D22" s="541"/>
      <c r="E22" s="543"/>
      <c r="F22" s="549"/>
      <c r="G22" s="379"/>
      <c r="H22" s="545"/>
      <c r="I22" s="545"/>
      <c r="J22" s="552"/>
      <c r="K22" s="545"/>
      <c r="L22" s="545"/>
      <c r="M22" s="546"/>
      <c r="N22" s="580"/>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7"/>
      <c r="B23" s="539"/>
      <c r="C23" s="539"/>
      <c r="D23" s="541"/>
      <c r="E23" s="543"/>
      <c r="F23" s="549"/>
      <c r="G23" s="379"/>
      <c r="H23" s="545"/>
      <c r="I23" s="545"/>
      <c r="J23" s="552"/>
      <c r="K23" s="545"/>
      <c r="L23" s="545"/>
      <c r="M23" s="546"/>
      <c r="N23" s="580"/>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7"/>
      <c r="B24" s="539"/>
      <c r="C24" s="539"/>
      <c r="D24" s="541"/>
      <c r="E24" s="543"/>
      <c r="F24" s="549"/>
      <c r="G24" s="379"/>
      <c r="H24" s="545"/>
      <c r="I24" s="545"/>
      <c r="J24" s="552"/>
      <c r="K24" s="545"/>
      <c r="L24" s="545"/>
      <c r="M24" s="546"/>
      <c r="N24" s="580"/>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4.45" customHeight="1">
      <c r="A25" s="537"/>
      <c r="B25" s="539"/>
      <c r="C25" s="539"/>
      <c r="D25" s="541"/>
      <c r="E25" s="543"/>
      <c r="F25" s="549"/>
      <c r="G25" s="379"/>
      <c r="H25" s="545"/>
      <c r="I25" s="545"/>
      <c r="J25" s="552"/>
      <c r="K25" s="545"/>
      <c r="L25" s="545"/>
      <c r="M25" s="546"/>
      <c r="N25" s="580"/>
      <c r="O25" s="34"/>
    </row>
    <row r="26" spans="1:169" ht="14.45" customHeight="1">
      <c r="A26" s="537"/>
      <c r="B26" s="539"/>
      <c r="C26" s="539"/>
      <c r="D26" s="541"/>
      <c r="E26" s="543"/>
      <c r="F26" s="549"/>
      <c r="G26" s="379"/>
      <c r="H26" s="545"/>
      <c r="I26" s="545"/>
      <c r="J26" s="552"/>
      <c r="K26" s="545"/>
      <c r="L26" s="545"/>
      <c r="M26" s="546"/>
      <c r="N26" s="580"/>
      <c r="O26" s="34"/>
    </row>
    <row r="27" spans="1:169" ht="14.45" customHeight="1">
      <c r="A27" s="537"/>
      <c r="B27" s="539"/>
      <c r="C27" s="539"/>
      <c r="D27" s="541"/>
      <c r="E27" s="543"/>
      <c r="F27" s="549"/>
      <c r="G27" s="379"/>
      <c r="H27" s="545"/>
      <c r="I27" s="545"/>
      <c r="J27" s="552"/>
      <c r="K27" s="545"/>
      <c r="L27" s="545"/>
      <c r="M27" s="546"/>
      <c r="N27" s="580"/>
      <c r="O27" s="34"/>
    </row>
    <row r="28" spans="1:169" ht="14.45" customHeight="1">
      <c r="A28" s="537"/>
      <c r="B28" s="539"/>
      <c r="C28" s="539"/>
      <c r="D28" s="541"/>
      <c r="E28" s="543"/>
      <c r="F28" s="549"/>
      <c r="G28" s="379"/>
      <c r="H28" s="545"/>
      <c r="I28" s="545"/>
      <c r="J28" s="552"/>
      <c r="K28" s="545"/>
      <c r="L28" s="545"/>
      <c r="M28" s="546"/>
      <c r="N28" s="580"/>
      <c r="O28" s="34"/>
    </row>
    <row r="29" spans="1:169" ht="14.45" customHeight="1">
      <c r="A29" s="537"/>
      <c r="B29" s="539"/>
      <c r="C29" s="539"/>
      <c r="D29" s="541"/>
      <c r="E29" s="543"/>
      <c r="F29" s="549"/>
      <c r="G29" s="379"/>
      <c r="H29" s="545"/>
      <c r="I29" s="545"/>
      <c r="J29" s="553"/>
      <c r="K29" s="545"/>
      <c r="L29" s="545"/>
      <c r="M29" s="546"/>
      <c r="N29" s="580"/>
      <c r="O29" s="34"/>
    </row>
    <row r="30" spans="1:169" s="26" customFormat="1" ht="13.9" customHeight="1">
      <c r="A30" s="536">
        <f>'7- Mapa Final'!A30</f>
        <v>3</v>
      </c>
      <c r="B30" s="538" t="str">
        <f>'7- Mapa Final'!B30</f>
        <v>No efectuar durante las visitas de organización del trabajo y general, la participación de los funcionarios en los cursos ofrecidos por la Escuela Judicial Rodrigo Lara Bonilla</v>
      </c>
      <c r="C30" s="538" t="str">
        <f>'7- Mapa Final'!C30</f>
        <v>El desconocimiento del nivel de participación de los servidores judiciales durante las visitas de organización del trabajo, no permite tener el control de la capacitación ofertada por la Escuela Judicial Rodrigo Lara Bonilla</v>
      </c>
      <c r="D30" s="540" t="str">
        <f>'7- Mapa Final'!J30</f>
        <v>Muy Baja - 1</v>
      </c>
      <c r="E30" s="542" t="str">
        <f>'7- Mapa Final'!K30</f>
        <v>Menor - 2</v>
      </c>
      <c r="F30" s="548" t="str">
        <f>'7- Mapa Final'!M30</f>
        <v>Bajo - 2</v>
      </c>
      <c r="G30" s="378" t="s">
        <v>355</v>
      </c>
      <c r="H30" s="576" t="s">
        <v>477</v>
      </c>
      <c r="I30" s="545"/>
      <c r="J30" s="551" t="s">
        <v>474</v>
      </c>
      <c r="K30" s="544">
        <v>45383</v>
      </c>
      <c r="L30" s="544">
        <v>45838</v>
      </c>
      <c r="M30" s="582" t="s">
        <v>483</v>
      </c>
      <c r="N30" s="580"/>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3.9" customHeight="1">
      <c r="A31" s="537"/>
      <c r="B31" s="539"/>
      <c r="C31" s="539"/>
      <c r="D31" s="541"/>
      <c r="E31" s="543"/>
      <c r="F31" s="549"/>
      <c r="G31" s="379"/>
      <c r="H31" s="545"/>
      <c r="I31" s="545"/>
      <c r="J31" s="552"/>
      <c r="K31" s="545"/>
      <c r="L31" s="545"/>
      <c r="M31" s="583"/>
      <c r="N31" s="580"/>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3.9" customHeight="1">
      <c r="A32" s="537"/>
      <c r="B32" s="539"/>
      <c r="C32" s="539"/>
      <c r="D32" s="541"/>
      <c r="E32" s="543"/>
      <c r="F32" s="549"/>
      <c r="G32" s="379"/>
      <c r="H32" s="545"/>
      <c r="I32" s="545"/>
      <c r="J32" s="552"/>
      <c r="K32" s="545"/>
      <c r="L32" s="545"/>
      <c r="M32" s="583"/>
      <c r="N32" s="580"/>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9" customHeight="1">
      <c r="A33" s="537"/>
      <c r="B33" s="539"/>
      <c r="C33" s="539"/>
      <c r="D33" s="541"/>
      <c r="E33" s="543"/>
      <c r="F33" s="549"/>
      <c r="G33" s="379"/>
      <c r="H33" s="545"/>
      <c r="I33" s="545"/>
      <c r="J33" s="552"/>
      <c r="K33" s="545"/>
      <c r="L33" s="545"/>
      <c r="M33" s="583"/>
      <c r="N33" s="580"/>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7"/>
      <c r="B34" s="539"/>
      <c r="C34" s="539"/>
      <c r="D34" s="541"/>
      <c r="E34" s="543"/>
      <c r="F34" s="549"/>
      <c r="G34" s="379"/>
      <c r="H34" s="545"/>
      <c r="I34" s="545"/>
      <c r="J34" s="552"/>
      <c r="K34" s="545"/>
      <c r="L34" s="545"/>
      <c r="M34" s="583"/>
      <c r="N34" s="580"/>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4.45" customHeight="1">
      <c r="A35" s="537"/>
      <c r="B35" s="539"/>
      <c r="C35" s="539"/>
      <c r="D35" s="541"/>
      <c r="E35" s="543"/>
      <c r="F35" s="549"/>
      <c r="G35" s="379"/>
      <c r="H35" s="545"/>
      <c r="I35" s="545"/>
      <c r="J35" s="552"/>
      <c r="K35" s="545"/>
      <c r="L35" s="545"/>
      <c r="M35" s="583"/>
      <c r="N35" s="580"/>
      <c r="O35" s="34"/>
    </row>
    <row r="36" spans="1:169" ht="14.45" customHeight="1">
      <c r="A36" s="537"/>
      <c r="B36" s="539"/>
      <c r="C36" s="539"/>
      <c r="D36" s="541"/>
      <c r="E36" s="543"/>
      <c r="F36" s="549"/>
      <c r="G36" s="379"/>
      <c r="H36" s="545"/>
      <c r="I36" s="545"/>
      <c r="J36" s="552"/>
      <c r="K36" s="545"/>
      <c r="L36" s="545"/>
      <c r="M36" s="583"/>
      <c r="N36" s="580"/>
      <c r="O36" s="34"/>
    </row>
    <row r="37" spans="1:169" ht="14.45" customHeight="1">
      <c r="A37" s="537"/>
      <c r="B37" s="539"/>
      <c r="C37" s="539"/>
      <c r="D37" s="541"/>
      <c r="E37" s="543"/>
      <c r="F37" s="549"/>
      <c r="G37" s="379"/>
      <c r="H37" s="545"/>
      <c r="I37" s="545"/>
      <c r="J37" s="552"/>
      <c r="K37" s="545"/>
      <c r="L37" s="545"/>
      <c r="M37" s="583"/>
      <c r="N37" s="580"/>
      <c r="O37" s="34"/>
    </row>
    <row r="38" spans="1:169" ht="14.45" customHeight="1">
      <c r="A38" s="537"/>
      <c r="B38" s="539"/>
      <c r="C38" s="539"/>
      <c r="D38" s="541"/>
      <c r="E38" s="543"/>
      <c r="F38" s="549"/>
      <c r="G38" s="379"/>
      <c r="H38" s="545"/>
      <c r="I38" s="545"/>
      <c r="J38" s="552"/>
      <c r="K38" s="545"/>
      <c r="L38" s="545"/>
      <c r="M38" s="583"/>
      <c r="N38" s="580"/>
      <c r="O38" s="34"/>
    </row>
    <row r="39" spans="1:169">
      <c r="A39" s="537"/>
      <c r="B39" s="539"/>
      <c r="C39" s="539"/>
      <c r="D39" s="541"/>
      <c r="E39" s="543"/>
      <c r="F39" s="549"/>
      <c r="G39" s="379"/>
      <c r="H39" s="545"/>
      <c r="I39" s="545"/>
      <c r="J39" s="553"/>
      <c r="K39" s="545"/>
      <c r="L39" s="545"/>
      <c r="M39" s="583"/>
      <c r="N39" s="580"/>
      <c r="O39" s="34"/>
    </row>
    <row r="40" spans="1:169" s="26" customFormat="1" ht="13.9" customHeight="1">
      <c r="A40" s="536">
        <f>'7- Mapa Final'!A40</f>
        <v>4</v>
      </c>
      <c r="B40" s="538" t="str">
        <f>'7- Mapa Final'!B40</f>
        <v>Recibir dádivas o beneficios a nombre propio o de terceros para presentar información favorable sobre la participación de los servidores judiciales en los programas de formación</v>
      </c>
      <c r="C40" s="538" t="str">
        <f>'7- Mapa Final'!C40</f>
        <v>Recibir beneficios con el fin de garantizar la participación de los servidores judiciales en los programas de formación, al momento de las visitas de trabajo</v>
      </c>
      <c r="D40" s="540" t="str">
        <f>'7- Mapa Final'!J40</f>
        <v>Muy Baja - 1</v>
      </c>
      <c r="E40" s="542" t="str">
        <f>'7- Mapa Final'!K40</f>
        <v>Moderado - 3</v>
      </c>
      <c r="F40" s="548" t="str">
        <f>'7- Mapa Final'!M40</f>
        <v>Moderado - 3</v>
      </c>
      <c r="G40" s="378" t="s">
        <v>355</v>
      </c>
      <c r="H40" s="545" t="s">
        <v>479</v>
      </c>
      <c r="I40" s="545"/>
      <c r="J40" s="551" t="s">
        <v>474</v>
      </c>
      <c r="K40" s="544">
        <v>45383</v>
      </c>
      <c r="L40" s="544">
        <v>45838</v>
      </c>
      <c r="M40" s="546" t="s">
        <v>484</v>
      </c>
      <c r="N40" s="580"/>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7"/>
      <c r="B41" s="539"/>
      <c r="C41" s="539"/>
      <c r="D41" s="541"/>
      <c r="E41" s="543"/>
      <c r="F41" s="549"/>
      <c r="G41" s="379"/>
      <c r="H41" s="545"/>
      <c r="I41" s="545"/>
      <c r="J41" s="552"/>
      <c r="K41" s="545"/>
      <c r="L41" s="545"/>
      <c r="M41" s="546"/>
      <c r="N41" s="580"/>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7"/>
      <c r="B42" s="539"/>
      <c r="C42" s="539"/>
      <c r="D42" s="541"/>
      <c r="E42" s="543"/>
      <c r="F42" s="549"/>
      <c r="G42" s="379"/>
      <c r="H42" s="545"/>
      <c r="I42" s="545"/>
      <c r="J42" s="552"/>
      <c r="K42" s="545"/>
      <c r="L42" s="545"/>
      <c r="M42" s="546"/>
      <c r="N42" s="580"/>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7"/>
      <c r="B43" s="539"/>
      <c r="C43" s="539"/>
      <c r="D43" s="541"/>
      <c r="E43" s="543"/>
      <c r="F43" s="549"/>
      <c r="G43" s="379"/>
      <c r="H43" s="545"/>
      <c r="I43" s="545"/>
      <c r="J43" s="552"/>
      <c r="K43" s="545"/>
      <c r="L43" s="545"/>
      <c r="M43" s="546"/>
      <c r="N43" s="580"/>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7"/>
      <c r="B44" s="539"/>
      <c r="C44" s="539"/>
      <c r="D44" s="541"/>
      <c r="E44" s="543"/>
      <c r="F44" s="549"/>
      <c r="G44" s="379"/>
      <c r="H44" s="545"/>
      <c r="I44" s="545"/>
      <c r="J44" s="552"/>
      <c r="K44" s="545"/>
      <c r="L44" s="545"/>
      <c r="M44" s="546"/>
      <c r="N44" s="580"/>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4.45" customHeight="1">
      <c r="A45" s="537"/>
      <c r="B45" s="539"/>
      <c r="C45" s="539"/>
      <c r="D45" s="541"/>
      <c r="E45" s="543"/>
      <c r="F45" s="549"/>
      <c r="G45" s="379"/>
      <c r="H45" s="545"/>
      <c r="I45" s="545"/>
      <c r="J45" s="552"/>
      <c r="K45" s="545"/>
      <c r="L45" s="545"/>
      <c r="M45" s="546"/>
      <c r="N45" s="580"/>
      <c r="O45" s="34"/>
    </row>
    <row r="46" spans="1:169" ht="14.45" customHeight="1">
      <c r="A46" s="537"/>
      <c r="B46" s="539"/>
      <c r="C46" s="539"/>
      <c r="D46" s="541"/>
      <c r="E46" s="543"/>
      <c r="F46" s="549"/>
      <c r="G46" s="379"/>
      <c r="H46" s="545"/>
      <c r="I46" s="545"/>
      <c r="J46" s="552"/>
      <c r="K46" s="545"/>
      <c r="L46" s="545"/>
      <c r="M46" s="546"/>
      <c r="N46" s="580"/>
      <c r="O46" s="34"/>
    </row>
    <row r="47" spans="1:169" ht="14.45" customHeight="1">
      <c r="A47" s="537"/>
      <c r="B47" s="539"/>
      <c r="C47" s="539"/>
      <c r="D47" s="541"/>
      <c r="E47" s="543"/>
      <c r="F47" s="549"/>
      <c r="G47" s="379"/>
      <c r="H47" s="545"/>
      <c r="I47" s="545"/>
      <c r="J47" s="552"/>
      <c r="K47" s="545"/>
      <c r="L47" s="545"/>
      <c r="M47" s="546"/>
      <c r="N47" s="580"/>
      <c r="O47" s="34"/>
    </row>
    <row r="48" spans="1:169" ht="14.45" customHeight="1">
      <c r="A48" s="537"/>
      <c r="B48" s="539"/>
      <c r="C48" s="539"/>
      <c r="D48" s="541"/>
      <c r="E48" s="543"/>
      <c r="F48" s="549"/>
      <c r="G48" s="379"/>
      <c r="H48" s="545"/>
      <c r="I48" s="545"/>
      <c r="J48" s="552"/>
      <c r="K48" s="545"/>
      <c r="L48" s="545"/>
      <c r="M48" s="546"/>
      <c r="N48" s="580"/>
      <c r="O48" s="34"/>
    </row>
    <row r="49" spans="1:169" ht="14.45" customHeight="1">
      <c r="A49" s="537"/>
      <c r="B49" s="539"/>
      <c r="C49" s="539"/>
      <c r="D49" s="541"/>
      <c r="E49" s="543"/>
      <c r="F49" s="549"/>
      <c r="G49" s="379"/>
      <c r="H49" s="550"/>
      <c r="I49" s="545"/>
      <c r="J49" s="553"/>
      <c r="K49" s="545"/>
      <c r="L49" s="545"/>
      <c r="M49" s="547"/>
      <c r="N49" s="580"/>
      <c r="O49" s="34"/>
    </row>
    <row r="50" spans="1:169" s="26" customFormat="1" ht="13.9" customHeight="1">
      <c r="A50" s="536">
        <f>'7- Mapa Final'!A50</f>
        <v>5</v>
      </c>
      <c r="B50" s="538" t="str">
        <f>'7- Mapa Final'!B50</f>
        <v>Ofrecer, prometer, entregar, aceptar o solicitar una ventaja indebida para no publicar las programaciones de la Escuela Judicial Rodrigo Lara Bonilla en formación, capacitación y sensibilización</v>
      </c>
      <c r="C50" s="538" t="str">
        <f>'7- Mapa Final'!C50</f>
        <v>Cuando por interés indebido, propio o de terceros, se influye en no publicar las programaciones de la EJRLB</v>
      </c>
      <c r="D50" s="540" t="str">
        <f>'7- Mapa Final'!J50</f>
        <v>Muy Baja - 1</v>
      </c>
      <c r="E50" s="542" t="str">
        <f>'7- Mapa Final'!K50</f>
        <v>Moderado - 3</v>
      </c>
      <c r="F50" s="548" t="str">
        <f>'7- Mapa Final'!M50</f>
        <v>Moderado - 3</v>
      </c>
      <c r="G50" s="378" t="s">
        <v>355</v>
      </c>
      <c r="H50" s="545" t="s">
        <v>479</v>
      </c>
      <c r="I50" s="545"/>
      <c r="J50" s="551" t="s">
        <v>474</v>
      </c>
      <c r="K50" s="544">
        <v>45383</v>
      </c>
      <c r="L50" s="544">
        <v>45838</v>
      </c>
      <c r="M50" s="546" t="s">
        <v>485</v>
      </c>
      <c r="N50" s="580"/>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7"/>
      <c r="B51" s="539"/>
      <c r="C51" s="539"/>
      <c r="D51" s="541"/>
      <c r="E51" s="543"/>
      <c r="F51" s="549"/>
      <c r="G51" s="379"/>
      <c r="H51" s="545"/>
      <c r="I51" s="545"/>
      <c r="J51" s="552"/>
      <c r="K51" s="545"/>
      <c r="L51" s="545"/>
      <c r="M51" s="546"/>
      <c r="N51" s="580"/>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7"/>
      <c r="B52" s="539"/>
      <c r="C52" s="539"/>
      <c r="D52" s="541"/>
      <c r="E52" s="543"/>
      <c r="F52" s="549"/>
      <c r="G52" s="379"/>
      <c r="H52" s="545"/>
      <c r="I52" s="545"/>
      <c r="J52" s="552"/>
      <c r="K52" s="545"/>
      <c r="L52" s="545"/>
      <c r="M52" s="546"/>
      <c r="N52" s="580"/>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7"/>
      <c r="B53" s="539"/>
      <c r="C53" s="539"/>
      <c r="D53" s="541"/>
      <c r="E53" s="543"/>
      <c r="F53" s="549"/>
      <c r="G53" s="379"/>
      <c r="H53" s="545"/>
      <c r="I53" s="545"/>
      <c r="J53" s="552"/>
      <c r="K53" s="545"/>
      <c r="L53" s="545"/>
      <c r="M53" s="546"/>
      <c r="N53" s="580"/>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7"/>
      <c r="B54" s="539"/>
      <c r="C54" s="539"/>
      <c r="D54" s="541"/>
      <c r="E54" s="543"/>
      <c r="F54" s="549"/>
      <c r="G54" s="379"/>
      <c r="H54" s="545"/>
      <c r="I54" s="545"/>
      <c r="J54" s="552"/>
      <c r="K54" s="545"/>
      <c r="L54" s="545"/>
      <c r="M54" s="546"/>
      <c r="N54" s="580"/>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t="14.45" customHeight="1">
      <c r="A55" s="537"/>
      <c r="B55" s="539"/>
      <c r="C55" s="539"/>
      <c r="D55" s="541"/>
      <c r="E55" s="543"/>
      <c r="F55" s="549"/>
      <c r="G55" s="379"/>
      <c r="H55" s="545"/>
      <c r="I55" s="545"/>
      <c r="J55" s="552"/>
      <c r="K55" s="545"/>
      <c r="L55" s="545"/>
      <c r="M55" s="546"/>
      <c r="N55" s="580"/>
      <c r="O55" s="34"/>
    </row>
    <row r="56" spans="1:169" ht="14.45" customHeight="1">
      <c r="A56" s="537"/>
      <c r="B56" s="539"/>
      <c r="C56" s="539"/>
      <c r="D56" s="541"/>
      <c r="E56" s="543"/>
      <c r="F56" s="549"/>
      <c r="G56" s="379"/>
      <c r="H56" s="545"/>
      <c r="I56" s="545"/>
      <c r="J56" s="552"/>
      <c r="K56" s="545"/>
      <c r="L56" s="545"/>
      <c r="M56" s="546"/>
      <c r="N56" s="580"/>
      <c r="O56" s="34"/>
    </row>
    <row r="57" spans="1:169" ht="14.45" customHeight="1">
      <c r="A57" s="537"/>
      <c r="B57" s="539"/>
      <c r="C57" s="539"/>
      <c r="D57" s="541"/>
      <c r="E57" s="543"/>
      <c r="F57" s="549"/>
      <c r="G57" s="379"/>
      <c r="H57" s="545"/>
      <c r="I57" s="545"/>
      <c r="J57" s="552"/>
      <c r="K57" s="545"/>
      <c r="L57" s="545"/>
      <c r="M57" s="546"/>
      <c r="N57" s="580"/>
      <c r="O57" s="34"/>
    </row>
    <row r="58" spans="1:169" ht="14.45" customHeight="1">
      <c r="A58" s="537"/>
      <c r="B58" s="539"/>
      <c r="C58" s="539"/>
      <c r="D58" s="541"/>
      <c r="E58" s="543"/>
      <c r="F58" s="549"/>
      <c r="G58" s="379"/>
      <c r="H58" s="545"/>
      <c r="I58" s="545"/>
      <c r="J58" s="552"/>
      <c r="K58" s="545"/>
      <c r="L58" s="545"/>
      <c r="M58" s="546"/>
      <c r="N58" s="580"/>
      <c r="O58" s="34"/>
    </row>
    <row r="59" spans="1:169">
      <c r="A59" s="537"/>
      <c r="B59" s="539"/>
      <c r="C59" s="539"/>
      <c r="D59" s="541"/>
      <c r="E59" s="543"/>
      <c r="F59" s="549"/>
      <c r="G59" s="379"/>
      <c r="H59" s="550"/>
      <c r="I59" s="550"/>
      <c r="J59" s="553"/>
      <c r="K59" s="545"/>
      <c r="L59" s="545"/>
      <c r="M59" s="547"/>
      <c r="N59" s="580"/>
      <c r="O59" s="34"/>
    </row>
    <row r="60" spans="1:169" ht="14.45" customHeight="1">
      <c r="A60" s="536">
        <f>'7- Mapa Final'!A60</f>
        <v>6</v>
      </c>
      <c r="B60" s="538" t="str">
        <f>'7- Mapa Final'!B60</f>
        <v>Ofrecer, prometer, entregar, aceptar o solicitar una ventaja indebida para obtener el AVAL previo de la Escuela Judicial, para participar en actividades académicas ofertadas y desarrolladas por instituciones nacionales e internacionales.</v>
      </c>
      <c r="C60" s="538" t="str">
        <f>'7- Mapa Final'!C60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60" s="540" t="str">
        <f>'7- Mapa Final'!J60</f>
        <v>Muy Baja - 1</v>
      </c>
      <c r="E60" s="542" t="str">
        <f>'7- Mapa Final'!K60</f>
        <v>Moderado - 3</v>
      </c>
      <c r="F60" s="548" t="str">
        <f>'7- Mapa Final'!M60</f>
        <v>Moderado - 3</v>
      </c>
      <c r="G60" s="379" t="s">
        <v>356</v>
      </c>
      <c r="H60" s="545" t="s">
        <v>479</v>
      </c>
      <c r="I60" s="545"/>
      <c r="J60" s="551" t="s">
        <v>474</v>
      </c>
      <c r="K60" s="544">
        <v>45383</v>
      </c>
      <c r="L60" s="544">
        <v>45838</v>
      </c>
      <c r="M60" s="546" t="s">
        <v>484</v>
      </c>
      <c r="N60" s="580"/>
    </row>
    <row r="61" spans="1:169" ht="14.45" customHeight="1">
      <c r="A61" s="537"/>
      <c r="B61" s="539"/>
      <c r="C61" s="539"/>
      <c r="D61" s="541"/>
      <c r="E61" s="543"/>
      <c r="F61" s="549"/>
      <c r="G61" s="379"/>
      <c r="H61" s="545"/>
      <c r="I61" s="545"/>
      <c r="J61" s="552"/>
      <c r="K61" s="545"/>
      <c r="L61" s="545"/>
      <c r="M61" s="546"/>
      <c r="N61" s="580"/>
    </row>
    <row r="62" spans="1:169" ht="14.45" customHeight="1">
      <c r="A62" s="537"/>
      <c r="B62" s="539"/>
      <c r="C62" s="539"/>
      <c r="D62" s="541"/>
      <c r="E62" s="543"/>
      <c r="F62" s="549"/>
      <c r="G62" s="379"/>
      <c r="H62" s="545"/>
      <c r="I62" s="545"/>
      <c r="J62" s="552"/>
      <c r="K62" s="545"/>
      <c r="L62" s="545"/>
      <c r="M62" s="546"/>
      <c r="N62" s="580"/>
    </row>
    <row r="63" spans="1:169" ht="14.45" customHeight="1">
      <c r="A63" s="537"/>
      <c r="B63" s="539"/>
      <c r="C63" s="539"/>
      <c r="D63" s="541"/>
      <c r="E63" s="543"/>
      <c r="F63" s="549"/>
      <c r="G63" s="379"/>
      <c r="H63" s="545"/>
      <c r="I63" s="545"/>
      <c r="J63" s="552"/>
      <c r="K63" s="545"/>
      <c r="L63" s="545"/>
      <c r="M63" s="546"/>
      <c r="N63" s="580"/>
    </row>
    <row r="64" spans="1:169" ht="14.45" customHeight="1">
      <c r="A64" s="537"/>
      <c r="B64" s="539"/>
      <c r="C64" s="539"/>
      <c r="D64" s="541"/>
      <c r="E64" s="543"/>
      <c r="F64" s="549"/>
      <c r="G64" s="379"/>
      <c r="H64" s="545"/>
      <c r="I64" s="545"/>
      <c r="J64" s="552"/>
      <c r="K64" s="545"/>
      <c r="L64" s="545"/>
      <c r="M64" s="546"/>
      <c r="N64" s="580"/>
    </row>
    <row r="65" spans="1:14" ht="14.45" customHeight="1">
      <c r="A65" s="537"/>
      <c r="B65" s="539"/>
      <c r="C65" s="539"/>
      <c r="D65" s="541"/>
      <c r="E65" s="543"/>
      <c r="F65" s="549"/>
      <c r="G65" s="379"/>
      <c r="H65" s="545"/>
      <c r="I65" s="545"/>
      <c r="J65" s="552"/>
      <c r="K65" s="545"/>
      <c r="L65" s="545"/>
      <c r="M65" s="546"/>
      <c r="N65" s="580"/>
    </row>
    <row r="66" spans="1:14" ht="14.45" customHeight="1">
      <c r="A66" s="537"/>
      <c r="B66" s="539"/>
      <c r="C66" s="539"/>
      <c r="D66" s="541"/>
      <c r="E66" s="543"/>
      <c r="F66" s="549"/>
      <c r="G66" s="379"/>
      <c r="H66" s="545"/>
      <c r="I66" s="545"/>
      <c r="J66" s="552"/>
      <c r="K66" s="545"/>
      <c r="L66" s="545"/>
      <c r="M66" s="546"/>
      <c r="N66" s="580"/>
    </row>
    <row r="67" spans="1:14" ht="14.45" customHeight="1">
      <c r="A67" s="537"/>
      <c r="B67" s="539"/>
      <c r="C67" s="539"/>
      <c r="D67" s="541"/>
      <c r="E67" s="543"/>
      <c r="F67" s="549"/>
      <c r="G67" s="379"/>
      <c r="H67" s="545"/>
      <c r="I67" s="545"/>
      <c r="J67" s="552"/>
      <c r="K67" s="545"/>
      <c r="L67" s="545"/>
      <c r="M67" s="546"/>
      <c r="N67" s="580"/>
    </row>
    <row r="68" spans="1:14" ht="14.45" customHeight="1">
      <c r="A68" s="537"/>
      <c r="B68" s="539"/>
      <c r="C68" s="539"/>
      <c r="D68" s="541"/>
      <c r="E68" s="543"/>
      <c r="F68" s="549"/>
      <c r="G68" s="379"/>
      <c r="H68" s="545"/>
      <c r="I68" s="545"/>
      <c r="J68" s="552"/>
      <c r="K68" s="545"/>
      <c r="L68" s="545"/>
      <c r="M68" s="546"/>
      <c r="N68" s="580"/>
    </row>
    <row r="69" spans="1:14">
      <c r="A69" s="537"/>
      <c r="B69" s="539"/>
      <c r="C69" s="539"/>
      <c r="D69" s="541"/>
      <c r="E69" s="543"/>
      <c r="F69" s="549"/>
      <c r="G69" s="380"/>
      <c r="H69" s="550"/>
      <c r="I69" s="550"/>
      <c r="J69" s="553"/>
      <c r="K69" s="545"/>
      <c r="L69" s="545"/>
      <c r="M69" s="547"/>
      <c r="N69" s="580"/>
    </row>
  </sheetData>
  <mergeCells count="101">
    <mergeCell ref="A60:A69"/>
    <mergeCell ref="B60:B69"/>
    <mergeCell ref="C60:C69"/>
    <mergeCell ref="D60:D69"/>
    <mergeCell ref="E60:E69"/>
    <mergeCell ref="L60:L69"/>
    <mergeCell ref="M60:M69"/>
    <mergeCell ref="N60:N69"/>
    <mergeCell ref="F60:F69"/>
    <mergeCell ref="G60:G69"/>
    <mergeCell ref="H60:H69"/>
    <mergeCell ref="I60:I69"/>
    <mergeCell ref="J60:J69"/>
    <mergeCell ref="K60:K69"/>
    <mergeCell ref="J40:J49"/>
    <mergeCell ref="K40:K49"/>
    <mergeCell ref="L40:L49"/>
    <mergeCell ref="M40:M49"/>
    <mergeCell ref="J50:J59"/>
    <mergeCell ref="K50:K59"/>
    <mergeCell ref="L50:L59"/>
    <mergeCell ref="M50:M59"/>
    <mergeCell ref="N50:N59"/>
    <mergeCell ref="A50:A59"/>
    <mergeCell ref="B50:B59"/>
    <mergeCell ref="C50:C59"/>
    <mergeCell ref="D50:D59"/>
    <mergeCell ref="E50:E59"/>
    <mergeCell ref="F50:F59"/>
    <mergeCell ref="G50:G59"/>
    <mergeCell ref="H50:H59"/>
    <mergeCell ref="I50:I59"/>
    <mergeCell ref="A30:A39"/>
    <mergeCell ref="B30:B39"/>
    <mergeCell ref="C30:C39"/>
    <mergeCell ref="D30:D39"/>
    <mergeCell ref="E30:E39"/>
    <mergeCell ref="L30:L39"/>
    <mergeCell ref="M30:M39"/>
    <mergeCell ref="N30:N39"/>
    <mergeCell ref="A40:A49"/>
    <mergeCell ref="B40:B49"/>
    <mergeCell ref="C40:C49"/>
    <mergeCell ref="D40:D49"/>
    <mergeCell ref="E40:E49"/>
    <mergeCell ref="F40:F49"/>
    <mergeCell ref="G40:G49"/>
    <mergeCell ref="F30:F39"/>
    <mergeCell ref="G30:G39"/>
    <mergeCell ref="H30:H39"/>
    <mergeCell ref="I30:I39"/>
    <mergeCell ref="J30:J39"/>
    <mergeCell ref="K30:K39"/>
    <mergeCell ref="N40:N49"/>
    <mergeCell ref="H40:H49"/>
    <mergeCell ref="I40:I49"/>
    <mergeCell ref="N10:N19"/>
    <mergeCell ref="A20:A29"/>
    <mergeCell ref="B20:B29"/>
    <mergeCell ref="C20:C29"/>
    <mergeCell ref="D20:D29"/>
    <mergeCell ref="E20:E29"/>
    <mergeCell ref="F20:F29"/>
    <mergeCell ref="G20:G29"/>
    <mergeCell ref="H20:H29"/>
    <mergeCell ref="I20:I29"/>
    <mergeCell ref="H10:H19"/>
    <mergeCell ref="I10:I19"/>
    <mergeCell ref="J10:J19"/>
    <mergeCell ref="K10:K19"/>
    <mergeCell ref="L10:L19"/>
    <mergeCell ref="M10:M19"/>
    <mergeCell ref="J20:J29"/>
    <mergeCell ref="K20:K29"/>
    <mergeCell ref="L20:L29"/>
    <mergeCell ref="M20:M29"/>
    <mergeCell ref="N20:N29"/>
    <mergeCell ref="A1:B2"/>
    <mergeCell ref="C1:J3"/>
    <mergeCell ref="K1:M3"/>
    <mergeCell ref="A4:B4"/>
    <mergeCell ref="C4:M4"/>
    <mergeCell ref="A5:B5"/>
    <mergeCell ref="C5:M5"/>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s>
  <conditionalFormatting sqref="A7:B7">
    <cfRule type="containsText" dxfId="31" priority="27" operator="containsText" text="3- Moderado">
      <formula>NOT(ISERROR(SEARCH("3- Moderado",A7)))</formula>
    </cfRule>
    <cfRule type="containsText" dxfId="30" priority="28" operator="containsText" text="6- Moderado">
      <formula>NOT(ISERROR(SEARCH("6- Moderado",A7)))</formula>
    </cfRule>
    <cfRule type="containsText" dxfId="29" priority="29" operator="containsText" text="4- Moderado">
      <formula>NOT(ISERROR(SEARCH("4- Moderado",A7)))</formula>
    </cfRule>
    <cfRule type="containsText" dxfId="28" priority="30" operator="containsText" text="3- Bajo">
      <formula>NOT(ISERROR(SEARCH("3- Bajo",A7)))</formula>
    </cfRule>
    <cfRule type="containsText" dxfId="27" priority="31" operator="containsText" text="4- Bajo">
      <formula>NOT(ISERROR(SEARCH("4- Bajo",A7)))</formula>
    </cfRule>
    <cfRule type="containsText" dxfId="26" priority="32" operator="containsText" text="1- Bajo">
      <formula>NOT(ISERROR(SEARCH("1- Bajo",A7)))</formula>
    </cfRule>
  </conditionalFormatting>
  <conditionalFormatting sqref="A10:E10 A20:E20 A30:E30 A40:E40 A50:E50 A60:E60">
    <cfRule type="containsText" dxfId="25" priority="21" operator="containsText" text="3- Moderado">
      <formula>NOT(ISERROR(SEARCH("3- Moderado",A10)))</formula>
    </cfRule>
    <cfRule type="containsText" dxfId="24" priority="22" operator="containsText" text="6- Moderado">
      <formula>NOT(ISERROR(SEARCH("6- Moderado",A10)))</formula>
    </cfRule>
    <cfRule type="containsText" dxfId="23" priority="23" operator="containsText" text="4- Moderado">
      <formula>NOT(ISERROR(SEARCH("4- Moderado",A10)))</formula>
    </cfRule>
    <cfRule type="containsText" dxfId="22" priority="24" operator="containsText" text="3- Bajo">
      <formula>NOT(ISERROR(SEARCH("3- Bajo",A10)))</formula>
    </cfRule>
    <cfRule type="containsText" dxfId="21" priority="25" operator="containsText" text="4- Bajo">
      <formula>NOT(ISERROR(SEARCH("4- Bajo",A10)))</formula>
    </cfRule>
    <cfRule type="containsText" dxfId="20" priority="26" operator="containsText" text="1- Bajo">
      <formula>NOT(ISERROR(SEARCH("1- Bajo",A10)))</formula>
    </cfRule>
  </conditionalFormatting>
  <conditionalFormatting sqref="C8:F8">
    <cfRule type="containsText" dxfId="19" priority="15" operator="containsText" text="3- Moderado">
      <formula>NOT(ISERROR(SEARCH("3- Moderado",C8)))</formula>
    </cfRule>
    <cfRule type="containsText" dxfId="18" priority="16" operator="containsText" text="6- Moderado">
      <formula>NOT(ISERROR(SEARCH("6- Moderado",C8)))</formula>
    </cfRule>
    <cfRule type="containsText" dxfId="17" priority="17" operator="containsText" text="4- Moderado">
      <formula>NOT(ISERROR(SEARCH("4- Moderado",C8)))</formula>
    </cfRule>
    <cfRule type="containsText" dxfId="16" priority="18" operator="containsText" text="3- Bajo">
      <formula>NOT(ISERROR(SEARCH("3- Bajo",C8)))</formula>
    </cfRule>
    <cfRule type="containsText" dxfId="15" priority="19" operator="containsText" text="4- Bajo">
      <formula>NOT(ISERROR(SEARCH("4- Bajo",C8)))</formula>
    </cfRule>
    <cfRule type="containsText" dxfId="14" priority="20" operator="containsText" text="1- Bajo">
      <formula>NOT(ISERROR(SEARCH("1- Bajo",C8)))</formula>
    </cfRule>
  </conditionalFormatting>
  <conditionalFormatting sqref="D10:D6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6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69">
    <cfRule type="containsText" dxfId="4" priority="9" operator="containsText" text="Moderado">
      <formula>NOT(ISERROR(SEARCH("Moderado",E10)))</formula>
    </cfRule>
  </conditionalFormatting>
  <conditionalFormatting sqref="F10:F69">
    <cfRule type="containsText" dxfId="3" priority="11" operator="containsText" text="Bajo">
      <formula>NOT(ISERROR(SEARCH("Bajo",F10)))</formula>
    </cfRule>
    <cfRule type="containsText" dxfId="2" priority="12" operator="containsText" text="Moderado">
      <formula>NOT(ISERROR(SEARCH("Moderado",F10)))</formula>
    </cfRule>
    <cfRule type="containsText" dxfId="1" priority="13" operator="containsText" text="Alto">
      <formula>NOT(ISERROR(SEARCH("Alto",F10)))</formula>
    </cfRule>
    <cfRule type="containsText" dxfId="0" priority="14" operator="containsText" text="Extremo">
      <formula>NOT(ISERROR(SEARCH("Extremo",F10)))</formula>
    </cfRule>
    <cfRule type="colorScale" priority="3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F7174DAE-E7E7-46C1-A050-BCE59057D4DF}"/>
    <dataValidation allowBlank="1" showInputMessage="1" showErrorMessage="1" prompt="Describir las actividades que se van a desarrollar para el proyecto" sqref="H7" xr:uid="{CD537496-40CE-420C-BFD2-25600EF12B38}"/>
    <dataValidation allowBlank="1" showInputMessage="1" showErrorMessage="1" prompt="Seleccionar si el responsable es el responsable de las acciones es el nivel central" sqref="I7:I8" xr:uid="{6104EA5C-547E-49E7-ABFA-88FE8A13FC17}"/>
    <dataValidation allowBlank="1" showInputMessage="1" showErrorMessage="1" prompt="seleccionar si el responsable de ejecutar las acciones es el nivel central" sqref="J8" xr:uid="{217ACA09-18FE-47C4-8895-1919CEC032DC}"/>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5409149F-88F7-4BEB-9286-7008E6352CD7}">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DAC24D-D28A-4E49-9749-067E9A731483}"/>
</file>

<file path=customXml/itemProps2.xml><?xml version="1.0" encoding="utf-8"?>
<ds:datastoreItem xmlns:ds="http://schemas.openxmlformats.org/officeDocument/2006/customXml" ds:itemID="{993E71E6-24AA-401A-B221-7862C93048A1}"/>
</file>

<file path=customXml/itemProps3.xml><?xml version="1.0" encoding="utf-8"?>
<ds:datastoreItem xmlns:ds="http://schemas.openxmlformats.org/officeDocument/2006/customXml" ds:itemID="{448DBE5A-6498-45E1-B0D7-EC230EECE7E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2021-04-16T16:11:31Z</dcterms:created>
  <dcterms:modified xsi:type="dcterms:W3CDTF">2025-07-28T19:34:39Z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